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0_aktualní\000_519-2020-10_Setep_VS21a__bloky 214-215\TK VS 21a_519-2020-10_D.1_Dokumentace stavebniho objektu\"/>
    </mc:Choice>
  </mc:AlternateContent>
  <xr:revisionPtr revIDLastSave="0" documentId="13_ncr:1_{BA904A8C-190D-422D-BC5C-282079E5B0B2}" xr6:coauthVersionLast="45" xr6:coauthVersionMax="45" xr10:uidLastSave="{00000000-0000-0000-0000-000000000000}"/>
  <bookViews>
    <workbookView xWindow="-103" yWindow="-103" windowWidth="33120" windowHeight="18120" xr2:uid="{00000000-000D-0000-FFFF-FFFF00000000}"/>
  </bookViews>
  <sheets>
    <sheet name="D.1 (Stavba) - Stavební část" sheetId="2" r:id="rId1"/>
  </sheets>
  <definedNames>
    <definedName name="_xlnm.Print_Titles" localSheetId="0">'D.1 (Stavba) - Stavební část'!$130:$130</definedName>
    <definedName name="_xlnm.Print_Area" localSheetId="0">'D.1 (Stavba) - Stavební část'!$C$4:$Q$70,'D.1 (Stavba) - Stavební část'!$C$76:$Q$114,'D.1 (Stavba) - Stavební část'!$C$120:$Q$270</definedName>
  </definedNames>
  <calcPr calcId="191029"/>
</workbook>
</file>

<file path=xl/calcChain.xml><?xml version="1.0" encoding="utf-8"?>
<calcChain xmlns="http://schemas.openxmlformats.org/spreadsheetml/2006/main">
  <c r="N259" i="2" l="1"/>
  <c r="W191" i="2"/>
  <c r="BK191" i="2"/>
  <c r="N191" i="2" s="1"/>
  <c r="N93" i="2" s="1"/>
  <c r="BK167" i="2"/>
  <c r="N167" i="2" s="1"/>
  <c r="N91" i="2" s="1"/>
  <c r="BI270" i="2"/>
  <c r="BH270" i="2"/>
  <c r="BG270" i="2"/>
  <c r="BF270" i="2"/>
  <c r="N270" i="2"/>
  <c r="BE270" i="2" s="1"/>
  <c r="BK270" i="2"/>
  <c r="BI269" i="2"/>
  <c r="BH269" i="2"/>
  <c r="BG269" i="2"/>
  <c r="BF269" i="2"/>
  <c r="N269" i="2"/>
  <c r="BE269" i="2" s="1"/>
  <c r="BK269" i="2"/>
  <c r="BI268" i="2"/>
  <c r="BH268" i="2"/>
  <c r="BG268" i="2"/>
  <c r="BF268" i="2"/>
  <c r="BK268" i="2"/>
  <c r="N268" i="2" s="1"/>
  <c r="BE268" i="2" s="1"/>
  <c r="BI267" i="2"/>
  <c r="BH267" i="2"/>
  <c r="BG267" i="2"/>
  <c r="BF267" i="2"/>
  <c r="BK267" i="2"/>
  <c r="N267" i="2" s="1"/>
  <c r="BE267" i="2" s="1"/>
  <c r="BI266" i="2"/>
  <c r="BH266" i="2"/>
  <c r="BG266" i="2"/>
  <c r="BF266" i="2"/>
  <c r="N266" i="2"/>
  <c r="BE266" i="2" s="1"/>
  <c r="BK266" i="2"/>
  <c r="BK265" i="2" s="1"/>
  <c r="N265" i="2" s="1"/>
  <c r="N104" i="2" s="1"/>
  <c r="BI263" i="2"/>
  <c r="BH263" i="2"/>
  <c r="BG263" i="2"/>
  <c r="BF263" i="2"/>
  <c r="AA263" i="2"/>
  <c r="AA262" i="2" s="1"/>
  <c r="Y263" i="2"/>
  <c r="Y262" i="2" s="1"/>
  <c r="W263" i="2"/>
  <c r="W262" i="2" s="1"/>
  <c r="W258" i="2" s="1"/>
  <c r="BK263" i="2"/>
  <c r="BK262" i="2" s="1"/>
  <c r="N263" i="2"/>
  <c r="BE263" i="2" s="1"/>
  <c r="BI260" i="2"/>
  <c r="BH260" i="2"/>
  <c r="BG260" i="2"/>
  <c r="BF260" i="2"/>
  <c r="AA260" i="2"/>
  <c r="AA259" i="2" s="1"/>
  <c r="Y260" i="2"/>
  <c r="Y259" i="2" s="1"/>
  <c r="Y258" i="2" s="1"/>
  <c r="W260" i="2"/>
  <c r="W259" i="2" s="1"/>
  <c r="BK260" i="2"/>
  <c r="BK259" i="2" s="1"/>
  <c r="N260" i="2"/>
  <c r="BE260" i="2" s="1"/>
  <c r="N102" i="2"/>
  <c r="BI257" i="2"/>
  <c r="BH257" i="2"/>
  <c r="BG257" i="2"/>
  <c r="BF257" i="2"/>
  <c r="AA257" i="2"/>
  <c r="Y257" i="2"/>
  <c r="W257" i="2"/>
  <c r="BK257" i="2"/>
  <c r="N257" i="2"/>
  <c r="BE257" i="2" s="1"/>
  <c r="BI255" i="2"/>
  <c r="BH255" i="2"/>
  <c r="BG255" i="2"/>
  <c r="BF255" i="2"/>
  <c r="BE255" i="2"/>
  <c r="AA255" i="2"/>
  <c r="Y255" i="2"/>
  <c r="W255" i="2"/>
  <c r="BK255" i="2"/>
  <c r="N255" i="2"/>
  <c r="BI253" i="2"/>
  <c r="BH253" i="2"/>
  <c r="BG253" i="2"/>
  <c r="BF253" i="2"/>
  <c r="BE253" i="2"/>
  <c r="AA253" i="2"/>
  <c r="Y253" i="2"/>
  <c r="W253" i="2"/>
  <c r="W250" i="2" s="1"/>
  <c r="BK253" i="2"/>
  <c r="N253" i="2"/>
  <c r="BI251" i="2"/>
  <c r="BH251" i="2"/>
  <c r="BG251" i="2"/>
  <c r="BF251" i="2"/>
  <c r="BE251" i="2"/>
  <c r="AA251" i="2"/>
  <c r="Y251" i="2"/>
  <c r="Y250" i="2" s="1"/>
  <c r="W251" i="2"/>
  <c r="BK251" i="2"/>
  <c r="N251" i="2"/>
  <c r="BI248" i="2"/>
  <c r="BH248" i="2"/>
  <c r="BG248" i="2"/>
  <c r="BF248" i="2"/>
  <c r="BE248" i="2"/>
  <c r="AA248" i="2"/>
  <c r="Y248" i="2"/>
  <c r="W248" i="2"/>
  <c r="BK248" i="2"/>
  <c r="N248" i="2"/>
  <c r="BI246" i="2"/>
  <c r="BH246" i="2"/>
  <c r="BG246" i="2"/>
  <c r="BF246" i="2"/>
  <c r="AA246" i="2"/>
  <c r="Y246" i="2"/>
  <c r="W246" i="2"/>
  <c r="BK246" i="2"/>
  <c r="N246" i="2"/>
  <c r="BE246" i="2" s="1"/>
  <c r="BI244" i="2"/>
  <c r="BH244" i="2"/>
  <c r="BG244" i="2"/>
  <c r="BF244" i="2"/>
  <c r="AA244" i="2"/>
  <c r="Y244" i="2"/>
  <c r="W244" i="2"/>
  <c r="BK244" i="2"/>
  <c r="BK241" i="2" s="1"/>
  <c r="N241" i="2" s="1"/>
  <c r="N99" i="2" s="1"/>
  <c r="N244" i="2"/>
  <c r="BE244" i="2" s="1"/>
  <c r="BI242" i="2"/>
  <c r="BH242" i="2"/>
  <c r="BG242" i="2"/>
  <c r="BF242" i="2"/>
  <c r="BE242" i="2"/>
  <c r="AA242" i="2"/>
  <c r="AA241" i="2" s="1"/>
  <c r="Y242" i="2"/>
  <c r="Y241" i="2" s="1"/>
  <c r="W242" i="2"/>
  <c r="W241" i="2" s="1"/>
  <c r="BK242" i="2"/>
  <c r="N242" i="2"/>
  <c r="BI239" i="2"/>
  <c r="BH239" i="2"/>
  <c r="BG239" i="2"/>
  <c r="BF239" i="2"/>
  <c r="BE239" i="2"/>
  <c r="AA239" i="2"/>
  <c r="Y239" i="2"/>
  <c r="W239" i="2"/>
  <c r="BK239" i="2"/>
  <c r="N239" i="2"/>
  <c r="BI237" i="2"/>
  <c r="BH237" i="2"/>
  <c r="BG237" i="2"/>
  <c r="BF237" i="2"/>
  <c r="BE237" i="2"/>
  <c r="AA237" i="2"/>
  <c r="Y237" i="2"/>
  <c r="W237" i="2"/>
  <c r="BK237" i="2"/>
  <c r="N237" i="2"/>
  <c r="BI235" i="2"/>
  <c r="BH235" i="2"/>
  <c r="BG235" i="2"/>
  <c r="BF235" i="2"/>
  <c r="AA235" i="2"/>
  <c r="Y235" i="2"/>
  <c r="W235" i="2"/>
  <c r="BK235" i="2"/>
  <c r="N235" i="2"/>
  <c r="BE235" i="2" s="1"/>
  <c r="BI234" i="2"/>
  <c r="BH234" i="2"/>
  <c r="BG234" i="2"/>
  <c r="BF234" i="2"/>
  <c r="BE234" i="2"/>
  <c r="AA234" i="2"/>
  <c r="Y234" i="2"/>
  <c r="W234" i="2"/>
  <c r="BK234" i="2"/>
  <c r="N234" i="2"/>
  <c r="BI232" i="2"/>
  <c r="BH232" i="2"/>
  <c r="BG232" i="2"/>
  <c r="BF232" i="2"/>
  <c r="BE232" i="2"/>
  <c r="AA232" i="2"/>
  <c r="Y232" i="2"/>
  <c r="W232" i="2"/>
  <c r="BK232" i="2"/>
  <c r="N232" i="2"/>
  <c r="BI230" i="2"/>
  <c r="BH230" i="2"/>
  <c r="BG230" i="2"/>
  <c r="BF230" i="2"/>
  <c r="AA230" i="2"/>
  <c r="Y230" i="2"/>
  <c r="W230" i="2"/>
  <c r="BK230" i="2"/>
  <c r="N230" i="2"/>
  <c r="BE230" i="2" s="1"/>
  <c r="BI228" i="2"/>
  <c r="BH228" i="2"/>
  <c r="BG228" i="2"/>
  <c r="BF228" i="2"/>
  <c r="BE228" i="2"/>
  <c r="AA228" i="2"/>
  <c r="Y228" i="2"/>
  <c r="Y225" i="2" s="1"/>
  <c r="Y224" i="2" s="1"/>
  <c r="W228" i="2"/>
  <c r="BK228" i="2"/>
  <c r="N228" i="2"/>
  <c r="BI226" i="2"/>
  <c r="BH226" i="2"/>
  <c r="BG226" i="2"/>
  <c r="BF226" i="2"/>
  <c r="BE226" i="2"/>
  <c r="AA226" i="2"/>
  <c r="Y226" i="2"/>
  <c r="W226" i="2"/>
  <c r="W225" i="2" s="1"/>
  <c r="W224" i="2" s="1"/>
  <c r="BK226" i="2"/>
  <c r="BK225" i="2" s="1"/>
  <c r="N226" i="2"/>
  <c r="BI222" i="2"/>
  <c r="BH222" i="2"/>
  <c r="BG222" i="2"/>
  <c r="BF222" i="2"/>
  <c r="BE222" i="2"/>
  <c r="AA222" i="2"/>
  <c r="Y222" i="2"/>
  <c r="W222" i="2"/>
  <c r="BK222" i="2"/>
  <c r="N222" i="2"/>
  <c r="BI220" i="2"/>
  <c r="BH220" i="2"/>
  <c r="BG220" i="2"/>
  <c r="BF220" i="2"/>
  <c r="BE220" i="2"/>
  <c r="AA220" i="2"/>
  <c r="Y220" i="2"/>
  <c r="Y217" i="2" s="1"/>
  <c r="Y216" i="2" s="1"/>
  <c r="W220" i="2"/>
  <c r="BK220" i="2"/>
  <c r="N220" i="2"/>
  <c r="BI218" i="2"/>
  <c r="BH218" i="2"/>
  <c r="BG218" i="2"/>
  <c r="BF218" i="2"/>
  <c r="BE218" i="2"/>
  <c r="AA218" i="2"/>
  <c r="AA217" i="2" s="1"/>
  <c r="AA216" i="2" s="1"/>
  <c r="Y218" i="2"/>
  <c r="W218" i="2"/>
  <c r="BK218" i="2"/>
  <c r="BK217" i="2" s="1"/>
  <c r="BK216" i="2" s="1"/>
  <c r="N216" i="2" s="1"/>
  <c r="N95" i="2" s="1"/>
  <c r="N218" i="2"/>
  <c r="BI214" i="2"/>
  <c r="BH214" i="2"/>
  <c r="BG214" i="2"/>
  <c r="BF214" i="2"/>
  <c r="BE214" i="2"/>
  <c r="AA214" i="2"/>
  <c r="Y214" i="2"/>
  <c r="W214" i="2"/>
  <c r="BK214" i="2"/>
  <c r="N214" i="2"/>
  <c r="BI212" i="2"/>
  <c r="BH212" i="2"/>
  <c r="BG212" i="2"/>
  <c r="BF212" i="2"/>
  <c r="BE212" i="2"/>
  <c r="AA212" i="2"/>
  <c r="Y212" i="2"/>
  <c r="W212" i="2"/>
  <c r="BK212" i="2"/>
  <c r="N212" i="2"/>
  <c r="BI210" i="2"/>
  <c r="BH210" i="2"/>
  <c r="BG210" i="2"/>
  <c r="BF210" i="2"/>
  <c r="BE210" i="2"/>
  <c r="AA210" i="2"/>
  <c r="Y210" i="2"/>
  <c r="W210" i="2"/>
  <c r="BK210" i="2"/>
  <c r="N210" i="2"/>
  <c r="BI209" i="2"/>
  <c r="BH209" i="2"/>
  <c r="BG209" i="2"/>
  <c r="BF209" i="2"/>
  <c r="BE209" i="2"/>
  <c r="AA209" i="2"/>
  <c r="Y209" i="2"/>
  <c r="W209" i="2"/>
  <c r="BK209" i="2"/>
  <c r="N209" i="2"/>
  <c r="BI207" i="2"/>
  <c r="BH207" i="2"/>
  <c r="BG207" i="2"/>
  <c r="BF207" i="2"/>
  <c r="BE207" i="2"/>
  <c r="AA207" i="2"/>
  <c r="Y207" i="2"/>
  <c r="W207" i="2"/>
  <c r="BK207" i="2"/>
  <c r="N207" i="2"/>
  <c r="BI205" i="2"/>
  <c r="BH205" i="2"/>
  <c r="BG205" i="2"/>
  <c r="BF205" i="2"/>
  <c r="BE205" i="2"/>
  <c r="AA205" i="2"/>
  <c r="Y205" i="2"/>
  <c r="W205" i="2"/>
  <c r="BK205" i="2"/>
  <c r="N205" i="2"/>
  <c r="BI203" i="2"/>
  <c r="BH203" i="2"/>
  <c r="BG203" i="2"/>
  <c r="BF203" i="2"/>
  <c r="BE203" i="2"/>
  <c r="AA203" i="2"/>
  <c r="Y203" i="2"/>
  <c r="W203" i="2"/>
  <c r="BK203" i="2"/>
  <c r="N203" i="2"/>
  <c r="BI201" i="2"/>
  <c r="BH201" i="2"/>
  <c r="BG201" i="2"/>
  <c r="BF201" i="2"/>
  <c r="BE201" i="2"/>
  <c r="AA201" i="2"/>
  <c r="Y201" i="2"/>
  <c r="W201" i="2"/>
  <c r="BK201" i="2"/>
  <c r="N201" i="2"/>
  <c r="BI199" i="2"/>
  <c r="BH199" i="2"/>
  <c r="BG199" i="2"/>
  <c r="BF199" i="2"/>
  <c r="BE199" i="2"/>
  <c r="AA199" i="2"/>
  <c r="Y199" i="2"/>
  <c r="Y194" i="2" s="1"/>
  <c r="W199" i="2"/>
  <c r="BK199" i="2"/>
  <c r="N199" i="2"/>
  <c r="BI197" i="2"/>
  <c r="BH197" i="2"/>
  <c r="BG197" i="2"/>
  <c r="BF197" i="2"/>
  <c r="BE197" i="2"/>
  <c r="AA197" i="2"/>
  <c r="Y197" i="2"/>
  <c r="W197" i="2"/>
  <c r="BK197" i="2"/>
  <c r="N197" i="2"/>
  <c r="BI195" i="2"/>
  <c r="BH195" i="2"/>
  <c r="BG195" i="2"/>
  <c r="BF195" i="2"/>
  <c r="BE195" i="2"/>
  <c r="AA195" i="2"/>
  <c r="Y195" i="2"/>
  <c r="W195" i="2"/>
  <c r="W194" i="2" s="1"/>
  <c r="BK195" i="2"/>
  <c r="N195" i="2"/>
  <c r="BI192" i="2"/>
  <c r="BH192" i="2"/>
  <c r="BG192" i="2"/>
  <c r="BF192" i="2"/>
  <c r="AA192" i="2"/>
  <c r="AA191" i="2" s="1"/>
  <c r="Y192" i="2"/>
  <c r="Y191" i="2" s="1"/>
  <c r="W192" i="2"/>
  <c r="BK192" i="2"/>
  <c r="N192" i="2"/>
  <c r="BE192" i="2" s="1"/>
  <c r="BI189" i="2"/>
  <c r="BH189" i="2"/>
  <c r="BG189" i="2"/>
  <c r="BF189" i="2"/>
  <c r="BE189" i="2"/>
  <c r="AA189" i="2"/>
  <c r="Y189" i="2"/>
  <c r="W189" i="2"/>
  <c r="BK189" i="2"/>
  <c r="N189" i="2"/>
  <c r="BI188" i="2"/>
  <c r="BH188" i="2"/>
  <c r="BG188" i="2"/>
  <c r="BF188" i="2"/>
  <c r="BE188" i="2"/>
  <c r="AA188" i="2"/>
  <c r="Y188" i="2"/>
  <c r="W188" i="2"/>
  <c r="BK188" i="2"/>
  <c r="N188" i="2"/>
  <c r="BI186" i="2"/>
  <c r="BH186" i="2"/>
  <c r="BG186" i="2"/>
  <c r="BF186" i="2"/>
  <c r="BE186" i="2"/>
  <c r="AA186" i="2"/>
  <c r="Y186" i="2"/>
  <c r="W186" i="2"/>
  <c r="BK186" i="2"/>
  <c r="N186" i="2"/>
  <c r="BI185" i="2"/>
  <c r="BH185" i="2"/>
  <c r="BG185" i="2"/>
  <c r="BF185" i="2"/>
  <c r="BE185" i="2"/>
  <c r="AA185" i="2"/>
  <c r="Y185" i="2"/>
  <c r="W185" i="2"/>
  <c r="BK185" i="2"/>
  <c r="N185" i="2"/>
  <c r="BI183" i="2"/>
  <c r="BH183" i="2"/>
  <c r="BG183" i="2"/>
  <c r="BF183" i="2"/>
  <c r="BE183" i="2"/>
  <c r="AA183" i="2"/>
  <c r="Y183" i="2"/>
  <c r="W183" i="2"/>
  <c r="BK183" i="2"/>
  <c r="N183" i="2"/>
  <c r="BI181" i="2"/>
  <c r="BH181" i="2"/>
  <c r="BG181" i="2"/>
  <c r="BF181" i="2"/>
  <c r="BE181" i="2"/>
  <c r="AA181" i="2"/>
  <c r="Y181" i="2"/>
  <c r="Y180" i="2" s="1"/>
  <c r="W181" i="2"/>
  <c r="BK181" i="2"/>
  <c r="BK180" i="2" s="1"/>
  <c r="N180" i="2" s="1"/>
  <c r="N92" i="2" s="1"/>
  <c r="N181" i="2"/>
  <c r="BI178" i="2"/>
  <c r="BH178" i="2"/>
  <c r="BG178" i="2"/>
  <c r="BF178" i="2"/>
  <c r="AA178" i="2"/>
  <c r="Y178" i="2"/>
  <c r="W178" i="2"/>
  <c r="BK178" i="2"/>
  <c r="N178" i="2"/>
  <c r="BE178" i="2" s="1"/>
  <c r="BI176" i="2"/>
  <c r="BH176" i="2"/>
  <c r="BG176" i="2"/>
  <c r="BF176" i="2"/>
  <c r="BE176" i="2"/>
  <c r="AA176" i="2"/>
  <c r="Y176" i="2"/>
  <c r="W176" i="2"/>
  <c r="BK176" i="2"/>
  <c r="N176" i="2"/>
  <c r="BI174" i="2"/>
  <c r="BH174" i="2"/>
  <c r="BG174" i="2"/>
  <c r="BF174" i="2"/>
  <c r="AA174" i="2"/>
  <c r="Y174" i="2"/>
  <c r="W174" i="2"/>
  <c r="BK174" i="2"/>
  <c r="N174" i="2"/>
  <c r="BE174" i="2" s="1"/>
  <c r="BI172" i="2"/>
  <c r="BH172" i="2"/>
  <c r="BG172" i="2"/>
  <c r="BF172" i="2"/>
  <c r="AA172" i="2"/>
  <c r="Y172" i="2"/>
  <c r="W172" i="2"/>
  <c r="BK172" i="2"/>
  <c r="N172" i="2"/>
  <c r="BE172" i="2" s="1"/>
  <c r="BI170" i="2"/>
  <c r="BH170" i="2"/>
  <c r="BG170" i="2"/>
  <c r="BF170" i="2"/>
  <c r="BE170" i="2"/>
  <c r="AA170" i="2"/>
  <c r="AA167" i="2" s="1"/>
  <c r="Y170" i="2"/>
  <c r="W170" i="2"/>
  <c r="BK170" i="2"/>
  <c r="N170" i="2"/>
  <c r="BI168" i="2"/>
  <c r="BH168" i="2"/>
  <c r="BG168" i="2"/>
  <c r="BF168" i="2"/>
  <c r="AA168" i="2"/>
  <c r="Y168" i="2"/>
  <c r="W168" i="2"/>
  <c r="W167" i="2" s="1"/>
  <c r="BK168" i="2"/>
  <c r="N168" i="2"/>
  <c r="BE168" i="2" s="1"/>
  <c r="BI166" i="2"/>
  <c r="BH166" i="2"/>
  <c r="BG166" i="2"/>
  <c r="BF166" i="2"/>
  <c r="BE166" i="2"/>
  <c r="AA166" i="2"/>
  <c r="Y166" i="2"/>
  <c r="W166" i="2"/>
  <c r="BK166" i="2"/>
  <c r="N166" i="2"/>
  <c r="BI164" i="2"/>
  <c r="BH164" i="2"/>
  <c r="BG164" i="2"/>
  <c r="BF164" i="2"/>
  <c r="BE164" i="2"/>
  <c r="AA164" i="2"/>
  <c r="Y164" i="2"/>
  <c r="W164" i="2"/>
  <c r="BK164" i="2"/>
  <c r="N164" i="2"/>
  <c r="BI162" i="2"/>
  <c r="BH162" i="2"/>
  <c r="BG162" i="2"/>
  <c r="BF162" i="2"/>
  <c r="BE162" i="2"/>
  <c r="AA162" i="2"/>
  <c r="Y162" i="2"/>
  <c r="W162" i="2"/>
  <c r="BK162" i="2"/>
  <c r="N162" i="2"/>
  <c r="BI160" i="2"/>
  <c r="BH160" i="2"/>
  <c r="BG160" i="2"/>
  <c r="BF160" i="2"/>
  <c r="BE160" i="2"/>
  <c r="AA160" i="2"/>
  <c r="Y160" i="2"/>
  <c r="W160" i="2"/>
  <c r="BK160" i="2"/>
  <c r="N160" i="2"/>
  <c r="BI159" i="2"/>
  <c r="BH159" i="2"/>
  <c r="BG159" i="2"/>
  <c r="BF159" i="2"/>
  <c r="BE159" i="2"/>
  <c r="AA159" i="2"/>
  <c r="Y159" i="2"/>
  <c r="W159" i="2"/>
  <c r="BK159" i="2"/>
  <c r="N159" i="2"/>
  <c r="BI157" i="2"/>
  <c r="BH157" i="2"/>
  <c r="BG157" i="2"/>
  <c r="BF157" i="2"/>
  <c r="BE157" i="2"/>
  <c r="AA157" i="2"/>
  <c r="Y157" i="2"/>
  <c r="W157" i="2"/>
  <c r="BK157" i="2"/>
  <c r="N157" i="2"/>
  <c r="BI155" i="2"/>
  <c r="BH155" i="2"/>
  <c r="BG155" i="2"/>
  <c r="BF155" i="2"/>
  <c r="AA155" i="2"/>
  <c r="Y155" i="2"/>
  <c r="W155" i="2"/>
  <c r="BK155" i="2"/>
  <c r="N155" i="2"/>
  <c r="BE155" i="2" s="1"/>
  <c r="BI153" i="2"/>
  <c r="BH153" i="2"/>
  <c r="BG153" i="2"/>
  <c r="BF153" i="2"/>
  <c r="BE153" i="2"/>
  <c r="AA153" i="2"/>
  <c r="Y153" i="2"/>
  <c r="W153" i="2"/>
  <c r="BK153" i="2"/>
  <c r="N153" i="2"/>
  <c r="BI151" i="2"/>
  <c r="BH151" i="2"/>
  <c r="BG151" i="2"/>
  <c r="BF151" i="2"/>
  <c r="BE151" i="2"/>
  <c r="AA151" i="2"/>
  <c r="Y151" i="2"/>
  <c r="W151" i="2"/>
  <c r="BK151" i="2"/>
  <c r="N151" i="2"/>
  <c r="BI149" i="2"/>
  <c r="BH149" i="2"/>
  <c r="BG149" i="2"/>
  <c r="BF149" i="2"/>
  <c r="BE149" i="2"/>
  <c r="AA149" i="2"/>
  <c r="Y149" i="2"/>
  <c r="W149" i="2"/>
  <c r="BK149" i="2"/>
  <c r="N149" i="2"/>
  <c r="BI148" i="2"/>
  <c r="BH148" i="2"/>
  <c r="BG148" i="2"/>
  <c r="BF148" i="2"/>
  <c r="BE148" i="2"/>
  <c r="AA148" i="2"/>
  <c r="Y148" i="2"/>
  <c r="W148" i="2"/>
  <c r="BK148" i="2"/>
  <c r="N148" i="2"/>
  <c r="BI146" i="2"/>
  <c r="BH146" i="2"/>
  <c r="BG146" i="2"/>
  <c r="BF146" i="2"/>
  <c r="BE146" i="2"/>
  <c r="AA146" i="2"/>
  <c r="Y146" i="2"/>
  <c r="W146" i="2"/>
  <c r="BK146" i="2"/>
  <c r="N146" i="2"/>
  <c r="BI144" i="2"/>
  <c r="BH144" i="2"/>
  <c r="BG144" i="2"/>
  <c r="BF144" i="2"/>
  <c r="BE144" i="2"/>
  <c r="AA144" i="2"/>
  <c r="Y144" i="2"/>
  <c r="W144" i="2"/>
  <c r="BK144" i="2"/>
  <c r="N144" i="2"/>
  <c r="BI142" i="2"/>
  <c r="BH142" i="2"/>
  <c r="BG142" i="2"/>
  <c r="BF142" i="2"/>
  <c r="BE142" i="2"/>
  <c r="AA142" i="2"/>
  <c r="Y142" i="2"/>
  <c r="W142" i="2"/>
  <c r="BK142" i="2"/>
  <c r="N142" i="2"/>
  <c r="BI140" i="2"/>
  <c r="BH140" i="2"/>
  <c r="BG140" i="2"/>
  <c r="BF140" i="2"/>
  <c r="BE140" i="2"/>
  <c r="AA140" i="2"/>
  <c r="Y140" i="2"/>
  <c r="W140" i="2"/>
  <c r="BK140" i="2"/>
  <c r="N140" i="2"/>
  <c r="BI138" i="2"/>
  <c r="BH138" i="2"/>
  <c r="BG138" i="2"/>
  <c r="BF138" i="2"/>
  <c r="BE138" i="2"/>
  <c r="AA138" i="2"/>
  <c r="Y138" i="2"/>
  <c r="W138" i="2"/>
  <c r="BK138" i="2"/>
  <c r="N138" i="2"/>
  <c r="BI136" i="2"/>
  <c r="BH136" i="2"/>
  <c r="BG136" i="2"/>
  <c r="BF136" i="2"/>
  <c r="BE136" i="2"/>
  <c r="AA136" i="2"/>
  <c r="Y136" i="2"/>
  <c r="W136" i="2"/>
  <c r="BK136" i="2"/>
  <c r="N136" i="2"/>
  <c r="BI134" i="2"/>
  <c r="BH134" i="2"/>
  <c r="BG134" i="2"/>
  <c r="BF134" i="2"/>
  <c r="BE134" i="2"/>
  <c r="AA134" i="2"/>
  <c r="AA133" i="2" s="1"/>
  <c r="Y134" i="2"/>
  <c r="Y133" i="2" s="1"/>
  <c r="W134" i="2"/>
  <c r="BK134" i="2"/>
  <c r="N134" i="2"/>
  <c r="M128" i="2"/>
  <c r="F128" i="2"/>
  <c r="M127" i="2"/>
  <c r="F127" i="2"/>
  <c r="F125" i="2"/>
  <c r="F123" i="2"/>
  <c r="BI112" i="2"/>
  <c r="BH112" i="2"/>
  <c r="BG112" i="2"/>
  <c r="BF112" i="2"/>
  <c r="BI111" i="2"/>
  <c r="BH111" i="2"/>
  <c r="BG111" i="2"/>
  <c r="BF111" i="2"/>
  <c r="BI110" i="2"/>
  <c r="BH110" i="2"/>
  <c r="BG110" i="2"/>
  <c r="BF110" i="2"/>
  <c r="BI109" i="2"/>
  <c r="BH109" i="2"/>
  <c r="BG109" i="2"/>
  <c r="BF109" i="2"/>
  <c r="BI108" i="2"/>
  <c r="BH108" i="2"/>
  <c r="BG108" i="2"/>
  <c r="BF108" i="2"/>
  <c r="BI107" i="2"/>
  <c r="BH107" i="2"/>
  <c r="BG107" i="2"/>
  <c r="BF107" i="2"/>
  <c r="M84" i="2"/>
  <c r="F84" i="2"/>
  <c r="M83" i="2"/>
  <c r="F83" i="2"/>
  <c r="F81" i="2"/>
  <c r="F79" i="2"/>
  <c r="M81" i="2"/>
  <c r="F122" i="2"/>
  <c r="F78" i="2" l="1"/>
  <c r="M33" i="2"/>
  <c r="BK133" i="2"/>
  <c r="N133" i="2" s="1"/>
  <c r="N90" i="2" s="1"/>
  <c r="H34" i="2"/>
  <c r="H36" i="2"/>
  <c r="W133" i="2"/>
  <c r="Y132" i="2"/>
  <c r="Y131" i="2" s="1"/>
  <c r="AA132" i="2"/>
  <c r="AA258" i="2"/>
  <c r="N262" i="2"/>
  <c r="N103" i="2" s="1"/>
  <c r="BK258" i="2"/>
  <c r="N258" i="2" s="1"/>
  <c r="N101" i="2" s="1"/>
  <c r="W132" i="2"/>
  <c r="W131" i="2" s="1"/>
  <c r="N225" i="2"/>
  <c r="N98" i="2" s="1"/>
  <c r="BK224" i="2"/>
  <c r="N224" i="2" s="1"/>
  <c r="N97" i="2" s="1"/>
  <c r="Y167" i="2"/>
  <c r="W180" i="2"/>
  <c r="M125" i="2"/>
  <c r="AA180" i="2"/>
  <c r="AA194" i="2"/>
  <c r="AA225" i="2"/>
  <c r="AA224" i="2" s="1"/>
  <c r="N217" i="2"/>
  <c r="N96" i="2" s="1"/>
  <c r="W217" i="2"/>
  <c r="W216" i="2" s="1"/>
  <c r="AA250" i="2"/>
  <c r="H33" i="2"/>
  <c r="BK194" i="2"/>
  <c r="N194" i="2" s="1"/>
  <c r="N94" i="2" s="1"/>
  <c r="H35" i="2"/>
  <c r="BK250" i="2"/>
  <c r="N250" i="2" s="1"/>
  <c r="N100" i="2" s="1"/>
  <c r="AA131" i="2" l="1"/>
  <c r="BK132" i="2"/>
  <c r="N132" i="2" l="1"/>
  <c r="N89" i="2" s="1"/>
  <c r="BK131" i="2"/>
  <c r="N131" i="2" s="1"/>
  <c r="N88" i="2" s="1"/>
  <c r="N112" i="2" l="1"/>
  <c r="BE112" i="2" s="1"/>
  <c r="N111" i="2"/>
  <c r="BE111" i="2" s="1"/>
  <c r="N110" i="2"/>
  <c r="BE110" i="2" s="1"/>
  <c r="N109" i="2"/>
  <c r="BE109" i="2" s="1"/>
  <c r="N108" i="2"/>
  <c r="BE108" i="2" s="1"/>
  <c r="N107" i="2"/>
  <c r="M27" i="2"/>
  <c r="N106" i="2" l="1"/>
  <c r="BE107" i="2"/>
  <c r="M32" i="2" l="1"/>
  <c r="H32" i="2"/>
  <c r="M28" i="2"/>
  <c r="L114" i="2"/>
  <c r="M30" i="2" l="1"/>
  <c r="L38" i="2" l="1"/>
</calcChain>
</file>

<file path=xl/sharedStrings.xml><?xml version="1.0" encoding="utf-8"?>
<sst xmlns="http://schemas.openxmlformats.org/spreadsheetml/2006/main" count="1340" uniqueCount="414">
  <si>
    <t>List obsahuje:</t>
  </si>
  <si>
    <t/>
  </si>
  <si>
    <t>False</t>
  </si>
  <si>
    <t>optimalizováno pro tisk sestav ve formátu A4 - na výšku</t>
  </si>
  <si>
    <t>&gt;&gt;  skryté sloupce  &lt;&lt;</t>
  </si>
  <si>
    <t>21</t>
  </si>
  <si>
    <t>15</t>
  </si>
  <si>
    <t>v ---  níže se nacházejí doplnkové a pomocné údaje k sestavám  --- v</t>
  </si>
  <si>
    <t>Stavba:</t>
  </si>
  <si>
    <t>Rekonstrukce topného kanálu z VS21a ÚT a TV (mezi bloky 214 a 215)</t>
  </si>
  <si>
    <t>JKSO:</t>
  </si>
  <si>
    <t>CC-CZ:</t>
  </si>
  <si>
    <t>Místo:</t>
  </si>
  <si>
    <t>Most</t>
  </si>
  <si>
    <t>Datum:</t>
  </si>
  <si>
    <t>Objednatel:</t>
  </si>
  <si>
    <t>IČ:</t>
  </si>
  <si>
    <t>Severočeská teplárenská a.s.</t>
  </si>
  <si>
    <t>DIČ:</t>
  </si>
  <si>
    <t>Zhotovitel:</t>
  </si>
  <si>
    <t>Projektant:</t>
  </si>
  <si>
    <t>63756617</t>
  </si>
  <si>
    <t>Ing. Václav Remuta</t>
  </si>
  <si>
    <t>CZ6812161521</t>
  </si>
  <si>
    <t>Zpracovatel:</t>
  </si>
  <si>
    <t>Poznámka: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</si>
  <si>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</si>
  <si>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</si>
  <si>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</si>
  <si>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</si>
  <si>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</si>
  <si>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</si>
  <si>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</si>
  <si>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</si>
  <si>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</si>
  <si>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</si>
  <si>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</si>
  <si>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</si>
  <si>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</si>
  <si>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</si>
  <si>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</si>
  <si>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</si>
  <si>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</si>
  <si>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Kód</t>
  </si>
  <si>
    <t>D</t>
  </si>
  <si>
    <t>0</t>
  </si>
  <si>
    <t>1</t>
  </si>
  <si>
    <t>{c4c163ed-5a24-4e3d-a0c0-fad9676d33ff}</t>
  </si>
  <si>
    <t>Ostatní náklady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</si>
  <si>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</si>
  <si>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</si>
  <si>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</si>
  <si>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</si>
  <si>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</si>
  <si>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</si>
  <si>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</si>
  <si>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Objekt:</t>
  </si>
  <si>
    <t>D.1 (Stavba) - Stavební část</t>
  </si>
  <si>
    <t>Náklady z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</si>
  <si>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</si>
  <si>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</si>
  <si>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</si>
  <si>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</si>
  <si>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</si>
  <si>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</si>
  <si>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</si>
  <si>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</si>
  <si>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povrchu, podlahy a osazování výplní</t>
  </si>
  <si>
    <t xml:space="preserve">    9 - Ostatní konstrukce a práce, bourání</t>
  </si>
  <si>
    <t>N00 - Nepojmenované práce</t>
  </si>
  <si>
    <t xml:space="preserve">    N01 - Všeobecné konstrukce a práce</t>
  </si>
  <si>
    <t>PSV - Práce a dodávky PSV</t>
  </si>
  <si>
    <t xml:space="preserve">    711 - Izolace proti vode, vlhkosti a plynum</t>
  </si>
  <si>
    <t xml:space="preserve">    767 - Konstrukce zámečnické</t>
  </si>
  <si>
    <t>OST - Ostatní</t>
  </si>
  <si>
    <t>VRN - Vedlejší rozpočtové náklady</t>
  </si>
  <si>
    <t xml:space="preserve">    VRN1 - Průzkumné, geodetické a projektové práce</t>
  </si>
  <si>
    <t xml:space="preserve">    VRN2 - Příprava staveniště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</si>
  <si>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</si>
  <si>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</si>
  <si>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</si>
  <si>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</si>
  <si>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</si>
  <si>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</si>
  <si>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</si>
  <si>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</si>
  <si>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</si>
  <si>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</si>
  <si>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</si>
  <si>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</si>
  <si>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</si>
  <si>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</si>
  <si>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</si>
  <si>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</si>
  <si>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</si>
  <si>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</si>
  <si>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</si>
  <si>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</si>
  <si>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</si>
  <si>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</si>
  <si>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</si>
  <si>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</si>
  <si>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</si>
  <si>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112101117</t>
  </si>
  <si>
    <t>Kácení stromů listnatých s odstraněním větví a kmene D do 800 mm v rovině nebo ve svahu do 1:5</t>
  </si>
  <si>
    <t>kus</t>
  </si>
  <si>
    <t>4</t>
  </si>
  <si>
    <t>1565171526</t>
  </si>
  <si>
    <t>strom u šachty Š2 - kmen 700 mm</t>
  </si>
  <si>
    <t>P</t>
  </si>
  <si>
    <t>112201117</t>
  </si>
  <si>
    <t>Odstranění pařezů s odklizením do 20 m se zasypáním jámy D do 0,8 m v rovině a svahu 1:5</t>
  </si>
  <si>
    <t>202380825</t>
  </si>
  <si>
    <t>3</t>
  </si>
  <si>
    <t>121101101</t>
  </si>
  <si>
    <t>Sejmutí ornice s přemístěním na vzdálenost do 50 m</t>
  </si>
  <si>
    <t>m3</t>
  </si>
  <si>
    <t>1254011201</t>
  </si>
  <si>
    <t xml:space="preserve">plocha (82,9+8,1)*tl. 150 mm
výkres 519.D.1-A3-03
</t>
  </si>
  <si>
    <t>132201201</t>
  </si>
  <si>
    <t>Hloubení rýh š do 2000 mm v hornině tř. 3 objemu do 100 m3</t>
  </si>
  <si>
    <t>1569317158</t>
  </si>
  <si>
    <t xml:space="preserve">celkem 90,246 rozděleno na
90 % strojní výkop  - 81,221
10 % ruční výkop - 9,0246
</t>
  </si>
  <si>
    <t>5</t>
  </si>
  <si>
    <t>132201209</t>
  </si>
  <si>
    <t>Příplatek za lepivost k hloubení rýh š do 2000 mm v hornině tř. 3</t>
  </si>
  <si>
    <t>43152042</t>
  </si>
  <si>
    <t>6</t>
  </si>
  <si>
    <t>139600012R</t>
  </si>
  <si>
    <t>Ruční výkop v hornině 3</t>
  </si>
  <si>
    <t>-1361464388</t>
  </si>
  <si>
    <t>7</t>
  </si>
  <si>
    <t>151101101</t>
  </si>
  <si>
    <t>Zřízení příložného pažení a rozepření stěn rýh hl do 2 m</t>
  </si>
  <si>
    <t>m2</t>
  </si>
  <si>
    <t>-647820790</t>
  </si>
  <si>
    <t>8</t>
  </si>
  <si>
    <t>151101111</t>
  </si>
  <si>
    <t>Odstranění příložného pažení a rozepření stěn rýh hl do 2 m</t>
  </si>
  <si>
    <t>-935874067</t>
  </si>
  <si>
    <t>9</t>
  </si>
  <si>
    <t>161101101</t>
  </si>
  <si>
    <t>Svislé přemístění výkopku z horniny tř. 1 až 4 hl výkopu do 2,5 m</t>
  </si>
  <si>
    <t>2003902609</t>
  </si>
  <si>
    <t>109,035;viz hloubení  rýh;
12,115;viz ruční dokopání;
3 dovoz výkopku
výkop a zához</t>
  </si>
  <si>
    <t>10</t>
  </si>
  <si>
    <t>162301102</t>
  </si>
  <si>
    <t>Vodorovné přemístění do 1000 m výkopku/sypaniny z horniny tř. 1 až 4</t>
  </si>
  <si>
    <t>1198288563</t>
  </si>
  <si>
    <t>11</t>
  </si>
  <si>
    <t>167101101</t>
  </si>
  <si>
    <t>Nakládání výkopku z hornin tř. 1 až 4 do 100 m3</t>
  </si>
  <si>
    <t>-88941014</t>
  </si>
  <si>
    <t>přivezený výkopek z hornin tř. 1 až 4</t>
  </si>
  <si>
    <t>12</t>
  </si>
  <si>
    <t>174101101</t>
  </si>
  <si>
    <t>Zásyp jam, šachet rýh nebo kolem objektů sypaninou se zhutněním</t>
  </si>
  <si>
    <t>-1431062268</t>
  </si>
  <si>
    <t>13</t>
  </si>
  <si>
    <t>174201203</t>
  </si>
  <si>
    <t>Zásyp jam po pařezech D pařezů do 700 mm</t>
  </si>
  <si>
    <t>7103810</t>
  </si>
  <si>
    <t>14</t>
  </si>
  <si>
    <t>175101101</t>
  </si>
  <si>
    <t>Obsyp potrubí bez prohození sypaniny z hornin tř. 1 až 4 uloženým do 3 m od kraje výkopu</t>
  </si>
  <si>
    <t>1035133095</t>
  </si>
  <si>
    <t>M</t>
  </si>
  <si>
    <t>581512700R</t>
  </si>
  <si>
    <t>písek těžený, zrnitost 0 - 4 mm</t>
  </si>
  <si>
    <t>t</t>
  </si>
  <si>
    <t>-1271453795</t>
  </si>
  <si>
    <t>ceníková cena DOMES Bylany s.r.o</t>
  </si>
  <si>
    <t>16</t>
  </si>
  <si>
    <t>180402111</t>
  </si>
  <si>
    <t>Založení parkového trávníku výsevem v rovině a ve svahu do 1:5</t>
  </si>
  <si>
    <t>1857812572</t>
  </si>
  <si>
    <t>plocha Š2 82,9+ Š1-215 8,1
celkem 91 m2</t>
  </si>
  <si>
    <t>17</t>
  </si>
  <si>
    <t>005724720</t>
  </si>
  <si>
    <t>osivo směs travní krajinná - rovinná</t>
  </si>
  <si>
    <t>kg</t>
  </si>
  <si>
    <t>1882112514</t>
  </si>
  <si>
    <t xml:space="preserve">91 m2/25m2 = 3,64 kg, (25 m2 = 1 kg osiva) zaokrouhleno na 4 kg </t>
  </si>
  <si>
    <t>18</t>
  </si>
  <si>
    <t>181301102</t>
  </si>
  <si>
    <t>Rozprostření ornice pl do 500 m2 v rovině nebo ve svahu do 1:5 tl vrstvy do 150 mm</t>
  </si>
  <si>
    <t>-339901459</t>
  </si>
  <si>
    <t>19</t>
  </si>
  <si>
    <t>311321411</t>
  </si>
  <si>
    <t>Nosná zeď ze ŽB tř. C 25/30 bez výztuže</t>
  </si>
  <si>
    <t>-470616882</t>
  </si>
  <si>
    <t>šachta Š1-215 - komínek (0.9+0.6)x2x0.15xvýška 0.45 = 0.2025 m3
šachta Š2 - komínek (1.15+0.6)x2x0,15xvýška 0.30 = 0.135 m3
šachta Š2 - věnec (1.9+1.4)x2x0.2xvýška 0.25=0.33 m3</t>
  </si>
  <si>
    <t>20</t>
  </si>
  <si>
    <t>311351105</t>
  </si>
  <si>
    <t>Zřízení oboustranného bednění zdí nosných</t>
  </si>
  <si>
    <t>-33968993</t>
  </si>
  <si>
    <t>šachta Š1-215 - komínek (0.9+0.6)x4xvýška 0.45 = 2.7 m2
šachta Š2 - komínek (1.15+0.6)x4xvýška 0.30 = 1.8 m3
šachta Š2 - věnec (1.9+1.4)x4xvýška 0.25=3.3 m3</t>
  </si>
  <si>
    <t>311351106</t>
  </si>
  <si>
    <t>Odstranění oboustranného bednění zdí nosných</t>
  </si>
  <si>
    <t>-2128601077</t>
  </si>
  <si>
    <t xml:space="preserve">viz bednění
</t>
  </si>
  <si>
    <t>22</t>
  </si>
  <si>
    <t>311361221</t>
  </si>
  <si>
    <t>Výztuž nosných zdí betonářskou ocelí 10 216</t>
  </si>
  <si>
    <t>539673933</t>
  </si>
  <si>
    <t>šachta Š2 ((1.9+1.4)x2)/0.15)x0.7= 30.8 m
šachta Š1-215 - komínek ((0.9+0.6)x2)/0.15x0.6=12 m
šachta Š2 - komínek ((1.15+0.6)x2)/0.15x0.40= 9.33 m
šachta Š2 - věnec ((1.9+1.4)x2)/0.15x0.3=13.2 m
celkem 65,33 = rezerva 70 m - průměr 12 mm</t>
  </si>
  <si>
    <t>23</t>
  </si>
  <si>
    <t>312231126</t>
  </si>
  <si>
    <t>Zdivo výplňové z cihel dl 290 mm pevnosti P 20 až 25 na MC 10</t>
  </si>
  <si>
    <t>-1460810104</t>
  </si>
  <si>
    <t>šachta Š2 - zazdění vstupu 1.35x1x tl. 0.2 = 0.27 m3
šachta Š2 - zazdění vstupu 0.59x0.95 tl. 0.2 = 0.1121 m3
šachta Š1-215 - zazdění prostupu 2xd160+1xd200 = 0,35x1x0,2=0,07 m3
prádelna bl.215 - zazdění prosupů 2xd160+1xd200
strojovna bl.214 - zazdění prosupů 2xd160+1xd200</t>
  </si>
  <si>
    <t>24</t>
  </si>
  <si>
    <t>312321411</t>
  </si>
  <si>
    <t>Výplňová zeď ze ŽB tř. C 25/30 bez výztuže</t>
  </si>
  <si>
    <t>1034592260</t>
  </si>
  <si>
    <t>šachta Š2 - zazdění prosupů 3xd200
strojovna bl.214 - zazdění prosupů 3xd200
2*((0,35*0,8)-"3xd200 mm"0,0942)*0,45</t>
  </si>
  <si>
    <t>25</t>
  </si>
  <si>
    <t>411321515</t>
  </si>
  <si>
    <t>Stropy deskové ze ŽB tr. C 20/25</t>
  </si>
  <si>
    <t>-947412659</t>
  </si>
  <si>
    <t>šachta Š1-215 - stropní deska 2.3x1.4xtl.0.2=0.644 m3
šachta Š2- stropní deska 1x1.25xtl.0.2s=0.25 m3
celkem 0.894 m3</t>
  </si>
  <si>
    <t>26</t>
  </si>
  <si>
    <t>411351101</t>
  </si>
  <si>
    <t>Zrízení bednení stropu deskových</t>
  </si>
  <si>
    <t>615912017</t>
  </si>
  <si>
    <t xml:space="preserve">šachta Š2 (2.3x1.4)+ (7.4x0.4)+(2.4x0.2)=6,66 m2
šachta Š1-215 (1x1.25)+(4.5x0.4)+(2.4x0.2) =3,53 m2 </t>
  </si>
  <si>
    <t>27</t>
  </si>
  <si>
    <t>411351102</t>
  </si>
  <si>
    <t>Odstranení bednení stropu deskových</t>
  </si>
  <si>
    <t>1495284983</t>
  </si>
  <si>
    <t>28</t>
  </si>
  <si>
    <t>411354173</t>
  </si>
  <si>
    <t>Zrízení podperné konstrukce stropu v do 4 m pro zatížení do 12 kPa</t>
  </si>
  <si>
    <t>1638841509</t>
  </si>
  <si>
    <t xml:space="preserve">šachta Š2 (2.3x1.4)=3,22 m2
šachta Š1-215 (1x1.25) =1,25 m2 </t>
  </si>
  <si>
    <t>29</t>
  </si>
  <si>
    <t>411354174</t>
  </si>
  <si>
    <t>Odstranení podperné konstrukce stropu v do 4 m pro zatížení do 12 kPa</t>
  </si>
  <si>
    <t>1326863153</t>
  </si>
  <si>
    <t>30</t>
  </si>
  <si>
    <t>411362021</t>
  </si>
  <si>
    <t>Výztuž stropu svarovanými sítemi Kari</t>
  </si>
  <si>
    <t>-1964554675</t>
  </si>
  <si>
    <t>kari síť - drát 10 mm</t>
  </si>
  <si>
    <t>31</t>
  </si>
  <si>
    <t>612321121</t>
  </si>
  <si>
    <t>Vápenocementová omítka hladká jednovrstvá vnitřních stěn nanášená ručně</t>
  </si>
  <si>
    <t>-209129423</t>
  </si>
  <si>
    <t>šachta Š2 (1.0+1.9)x2 xvýška 2.1 m -(1,3x1) = 10.88 m2
prostupy do 214 a 215= 1m2
celkem 12 m2</t>
  </si>
  <si>
    <t>32</t>
  </si>
  <si>
    <t>962032241</t>
  </si>
  <si>
    <t>Bourání zdiva z cihel pálených nebo vápenopískových na MC</t>
  </si>
  <si>
    <t>984390016</t>
  </si>
  <si>
    <t xml:space="preserve">šachta Š1-215 komínek; 1,2*0,7*2*0,2*0,3=0,228
šachta Š2; (1,2*0,7)*2*0,2*0,75=0,570
šachta Š3-214; (1,2*0,8)*2*0,2*0,3=0,24
kompenzátor; 12,215x1,35x0,2=3,298
</t>
  </si>
  <si>
    <t>33</t>
  </si>
  <si>
    <t>962052211</t>
  </si>
  <si>
    <t>Bourání zdiva nadzákladového ze ŽB</t>
  </si>
  <si>
    <t>-57828567</t>
  </si>
  <si>
    <t>nadzemní část komínků
šachta Š1-215; (1,2+0,7)*2*0,2*0,3=0,228
šachta Š2; (1,2+0,7)*2*0,2*0,3=0,228
šachta Š3-214; (1,2+0,8)*2*0,2*0,3=0,24
vstupy do objektů 2*((0,35*0,8)-"3xd200 mm"0,0942)*0,45</t>
  </si>
  <si>
    <t>34</t>
  </si>
  <si>
    <t>963012520</t>
  </si>
  <si>
    <t>Bourání stropů z ŽB desek š přes 300 mm tl přes 140 mm</t>
  </si>
  <si>
    <t>1040119746</t>
  </si>
  <si>
    <t>překladové ŽB desky
5 ks</t>
  </si>
  <si>
    <t>35</t>
  </si>
  <si>
    <t>963015151</t>
  </si>
  <si>
    <t>Demontáž prefabrikovaných krycích desek kanálů, šachet nebo žump do hmotnosti 1 t</t>
  </si>
  <si>
    <t>-1485976206</t>
  </si>
  <si>
    <t>prefabrikát tvar "U"
délka 1 m</t>
  </si>
  <si>
    <t>36</t>
  </si>
  <si>
    <t>963051113</t>
  </si>
  <si>
    <t>Bourání ŽB stropů deskových tl přes 80 mm</t>
  </si>
  <si>
    <t>801307730</t>
  </si>
  <si>
    <t>stropní deska
šachta Š1-215; 1,25*1*0,2=0,25 m3
šachta Š2; 1,25*1,4*0,2=0,35 m3
šachta Š3-214; 1,25*1*0,2=0,25 m3</t>
  </si>
  <si>
    <t>37</t>
  </si>
  <si>
    <t>979081111</t>
  </si>
  <si>
    <t>Odvoz suti a vybouraných hmot na skládku do 1 km</t>
  </si>
  <si>
    <t>-647831325</t>
  </si>
  <si>
    <t>38</t>
  </si>
  <si>
    <t>979081121</t>
  </si>
  <si>
    <t>Odvoz suti a vybouraných hmot na skládku ZKD 1 km pres 1 km</t>
  </si>
  <si>
    <t>-1227923328</t>
  </si>
  <si>
    <t>39</t>
  </si>
  <si>
    <t>979082111</t>
  </si>
  <si>
    <t>Vnitrostaveništní vodorovná doprava suti a vybouraných hmot do 10 m</t>
  </si>
  <si>
    <t>-429198723</t>
  </si>
  <si>
    <t>40</t>
  </si>
  <si>
    <t>979098132R</t>
  </si>
  <si>
    <t>Poplatek za uložení stavebního odpadu z keramických pálených cihel na skládce (skládkovné)</t>
  </si>
  <si>
    <t>-680160849</t>
  </si>
  <si>
    <t>41</t>
  </si>
  <si>
    <t>979098202R</t>
  </si>
  <si>
    <t>Poplatek za uložení stavebního železobetonového odpadu na skládce (skládkovné)</t>
  </si>
  <si>
    <t>435827082</t>
  </si>
  <si>
    <t>42</t>
  </si>
  <si>
    <t>999281111R</t>
  </si>
  <si>
    <t>Přesun hmot pro opravy a údržbu budov v do 6 m</t>
  </si>
  <si>
    <t>-2057596596</t>
  </si>
  <si>
    <t>ceníkova cena dodavatele</t>
  </si>
  <si>
    <t>43</t>
  </si>
  <si>
    <t>001222222R</t>
  </si>
  <si>
    <t>Vytýčení sítí včetně dozoru správců sítí</t>
  </si>
  <si>
    <t>soub.</t>
  </si>
  <si>
    <t>463521495</t>
  </si>
  <si>
    <t xml:space="preserve">odborný odhad
viz. technická zpráva
</t>
  </si>
  <si>
    <t>44</t>
  </si>
  <si>
    <t>001222289R</t>
  </si>
  <si>
    <t>Obnova okapových chodníků</t>
  </si>
  <si>
    <t>-243818719</t>
  </si>
  <si>
    <t xml:space="preserve">blok 214; bourání a následná obnova zámkové dlažby vč. obrubníků
odborný odhad
viz. technická zpráva
</t>
  </si>
  <si>
    <t>45</t>
  </si>
  <si>
    <t>001222290R</t>
  </si>
  <si>
    <t>Uložení stávajícího kabelového vedení do pískového lože v souběhu s rozvody 2 x ÚT, TV a C</t>
  </si>
  <si>
    <t>1683853649</t>
  </si>
  <si>
    <t>stávající kabelové vedení (chránička HDPE) budou uloženy do pískového lože
prostupy stěnou šachty Š2 budou vedeny v plastové dvoudílné chráničce
viz. technická zpráva
odborný odhad</t>
  </si>
  <si>
    <t>46</t>
  </si>
  <si>
    <t>711111002</t>
  </si>
  <si>
    <t>Provedení izolace proti zemní vlhkosti vodorovné za studena lakem asfaltovým</t>
  </si>
  <si>
    <t>-1164113318</t>
  </si>
  <si>
    <t>šachta Š1-215 - stropní deska 2.3x1.4=3.22 m2
šachta Š2- stropní deska 1x1.25=1.25 m2
celkem 4.47 = 4,5 m2</t>
  </si>
  <si>
    <t>47</t>
  </si>
  <si>
    <t>711112001</t>
  </si>
  <si>
    <t>Provedení izolace proti zemní vlhkosti svislé za studena náterem penetracním</t>
  </si>
  <si>
    <t>-260515865</t>
  </si>
  <si>
    <t xml:space="preserve">šachta Š1-215; ((1,25+1,0)*2*0,4)+(0,9*4*0,65)=4,14 m2
šachta Š2 ((1,4+2,3)*2*1,15)+((1,15+0,9)*2*0,5)+(1,8*1,75)+(1,35*1)=15,06 m2
vstup do 215; 1.4*0,8=1,12 m2
</t>
  </si>
  <si>
    <t>48</t>
  </si>
  <si>
    <t>210631500</t>
  </si>
  <si>
    <t>lak asfaltový ALP/9 (MJ t) bal 9 kg</t>
  </si>
  <si>
    <t>-2116413841</t>
  </si>
  <si>
    <t>Spotřeba 0,3-0,4kg/m2 dle povrchu, ředidlo technický benzín, 52x0,3 = 15.6 = 16 kg, 2 belení</t>
  </si>
  <si>
    <t>64</t>
  </si>
  <si>
    <t>711132101</t>
  </si>
  <si>
    <t>Provedení izolace proti zemní vlhkosti pásy na sucho svislé AIP nebo tkaninou</t>
  </si>
  <si>
    <t>1656055042</t>
  </si>
  <si>
    <t>65</t>
  </si>
  <si>
    <t>283230710</t>
  </si>
  <si>
    <t>fólie nopová 2 x 20 m</t>
  </si>
  <si>
    <t>-295029348</t>
  </si>
  <si>
    <t>49</t>
  </si>
  <si>
    <t>711141559</t>
  </si>
  <si>
    <t>Provedení izolace proti zemní vlhkosti pásy pritavením vodorovné NAIP</t>
  </si>
  <si>
    <t>-45333453</t>
  </si>
  <si>
    <t>4,5*1,2 (překzytí)=5,4 m2</t>
  </si>
  <si>
    <t>50</t>
  </si>
  <si>
    <t>711142559</t>
  </si>
  <si>
    <t>Provedení izolace proti zemní vlhkosti pásy pritavením svislé NAIP</t>
  </si>
  <si>
    <t>-131108669</t>
  </si>
  <si>
    <t>20,32x1,2 =24,384 m2</t>
  </si>
  <si>
    <t>51</t>
  </si>
  <si>
    <t>628321340R</t>
  </si>
  <si>
    <t>pás težký asfaltovaný BTG 40 MINERÁL (V60S40)</t>
  </si>
  <si>
    <t>1500348423</t>
  </si>
  <si>
    <t>5,4 +24,384 = 29,784 = 30 m2</t>
  </si>
  <si>
    <t>52</t>
  </si>
  <si>
    <t>767994000R</t>
  </si>
  <si>
    <t>Osazení a dodávka - plastový poklop čtvercový studniční bez ventilační hlavice 600x600 mm (A15 zeleň, třída zatížení C250), kompozitní matriál vyztužený skelným vláknem</t>
  </si>
  <si>
    <t>ks</t>
  </si>
  <si>
    <t>1891332579</t>
  </si>
  <si>
    <t xml:space="preserve">šachty Š1-215, Š2
</t>
  </si>
  <si>
    <t>53</t>
  </si>
  <si>
    <t>767994100R</t>
  </si>
  <si>
    <t>Dodávka a osazení šachtový kompozitní žebřík - délka do 2240 mm šířka 500 mm vzdálenost přičlí 280 mm vč. uchycení</t>
  </si>
  <si>
    <t>-1302771798</t>
  </si>
  <si>
    <t>šachta Š2</t>
  </si>
  <si>
    <t>54</t>
  </si>
  <si>
    <t>767994115R</t>
  </si>
  <si>
    <t>Demontáž stávajícího žebříku</t>
  </si>
  <si>
    <t>278862878</t>
  </si>
  <si>
    <t>Š1-215, Š2;demontáž žebříků;</t>
  </si>
  <si>
    <t>55</t>
  </si>
  <si>
    <t>767996801</t>
  </si>
  <si>
    <t>Demontáž atypických zámečnických konstrukcí hmotnosti jednotlivých dílů do 50 kg</t>
  </si>
  <si>
    <t>-78097980</t>
  </si>
  <si>
    <t>plechové poklopy včetně rámu
Š1-215, Š2, S3-214</t>
  </si>
  <si>
    <t>56</t>
  </si>
  <si>
    <t>000100104R</t>
  </si>
  <si>
    <t>Jeřábová technika (nakládka - prefabrikát tvaru U)</t>
  </si>
  <si>
    <t>839335682</t>
  </si>
  <si>
    <t>odhad 8 hodin
prefabrikát tvar U - 8 ks</t>
  </si>
  <si>
    <t>57</t>
  </si>
  <si>
    <t>000100106R</t>
  </si>
  <si>
    <t>Doprava a dodávka výkopku hornina tř. 1 až 4 na stavbu</t>
  </si>
  <si>
    <t>714166123</t>
  </si>
  <si>
    <t>výkopek hornina tř. 1 až 4 včetně dopravy
chybějícího výkopek 3 m3
vzdálenost do 10 km
cenová nabídka dodavatele</t>
  </si>
  <si>
    <t>58</t>
  </si>
  <si>
    <t>001100107R</t>
  </si>
  <si>
    <t>Ostatní montážní a spotřební materiál</t>
  </si>
  <si>
    <t>-2024227935</t>
  </si>
  <si>
    <t>spojovací materiál (vruty, šrouby)
stavební řezivo (přípravky)
těsnění, lepíci hmoty, pásky
cena - odborný odhad</t>
  </si>
  <si>
    <t>59</t>
  </si>
  <si>
    <t>001100108R</t>
  </si>
  <si>
    <t>Elektrocentrála</t>
  </si>
  <si>
    <t>-326703673</t>
  </si>
  <si>
    <t>60</t>
  </si>
  <si>
    <t>012002000R</t>
  </si>
  <si>
    <t xml:space="preserve">Geodetické práce - zaměření </t>
  </si>
  <si>
    <t>1024</t>
  </si>
  <si>
    <t>-953722715</t>
  </si>
  <si>
    <t>odborný odhad
viz technická zpráva</t>
  </si>
  <si>
    <t>61</t>
  </si>
  <si>
    <t>020001000</t>
  </si>
  <si>
    <t>Příprava staveniště</t>
  </si>
  <si>
    <t>1987362786</t>
  </si>
  <si>
    <t>3,25 % ze ZRN</t>
  </si>
  <si>
    <t>VP - Vícepráce</t>
  </si>
  <si>
    <t>PN</t>
  </si>
  <si>
    <t>ceníková cena dodavatele</t>
  </si>
  <si>
    <t xml:space="preserve">9,025;viz hloubení
ruční dokopání - cca 10% z celkové kubatury hloubení;
ceníkova cena 
</t>
  </si>
  <si>
    <t xml:space="preserve">81,221;viz hloubení
</t>
  </si>
  <si>
    <t>8,832*10;odvoz do celkem 11 km skládka</t>
  </si>
  <si>
    <t>šachta Š1-215; ((1,25+1,0)*2*0,4)+(0,9*4*0,65)=4,14 m2
šachta Š2 ((1,4+2,3)*2*1,15)+((1,15+0,9)*2*0,5)+(1,8*1,75)+(1,35*1)=15,06 m2
celekm 19,2 m2 *1,2 = 23,04 m2</t>
  </si>
  <si>
    <t>KRYCÍ LIST SPECIFIKACE</t>
  </si>
  <si>
    <t>REKAPITULACE SPECIFIKACE</t>
  </si>
  <si>
    <t>SPECIFIKACE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</si>
</sst>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7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12"/>
      <color rgb="FF960000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9" fillId="2" borderId="0" xfId="1" applyFont="1" applyFill="1" applyAlignment="1" applyProtection="1">
      <alignment vertical="center"/>
    </xf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0" fillId="0" borderId="0" xfId="0" applyFont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6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16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7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7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22" fillId="0" borderId="10" xfId="0" applyNumberFormat="1" applyFont="1" applyBorder="1" applyAlignment="1"/>
    <xf numFmtId="166" fontId="22" fillId="0" borderId="11" xfId="0" applyNumberFormat="1" applyFont="1" applyBorder="1" applyAlignment="1"/>
    <xf numFmtId="4" fontId="23" fillId="0" borderId="0" xfId="0" applyNumberFormat="1" applyFont="1" applyAlignment="1">
      <alignment vertical="center"/>
    </xf>
    <xf numFmtId="0" fontId="6" fillId="0" borderId="4" xfId="0" applyFont="1" applyBorder="1" applyAlignment="1"/>
    <xf numFmtId="0" fontId="6" fillId="0" borderId="0" xfId="0" applyFont="1" applyBorder="1" applyAlignment="1"/>
    <xf numFmtId="0" fontId="4" fillId="0" borderId="0" xfId="0" applyFont="1" applyBorder="1" applyAlignment="1">
      <alignment horizontal="left"/>
    </xf>
    <xf numFmtId="0" fontId="6" fillId="0" borderId="5" xfId="0" applyFont="1" applyBorder="1" applyAlignment="1"/>
    <xf numFmtId="0" fontId="6" fillId="0" borderId="12" xfId="0" applyFont="1" applyBorder="1" applyAlignment="1"/>
    <xf numFmtId="166" fontId="6" fillId="0" borderId="0" xfId="0" applyNumberFormat="1" applyFont="1" applyBorder="1" applyAlignment="1"/>
    <xf numFmtId="166" fontId="6" fillId="0" borderId="13" xfId="0" applyNumberFormat="1" applyFont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left"/>
    </xf>
    <xf numFmtId="0" fontId="0" fillId="0" borderId="23" xfId="0" applyFont="1" applyBorder="1" applyAlignment="1" applyProtection="1">
      <alignment horizontal="center" vertical="center"/>
      <protection locked="0"/>
    </xf>
    <xf numFmtId="49" fontId="0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0" fontId="1" fillId="4" borderId="23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25" fillId="0" borderId="23" xfId="0" applyFont="1" applyBorder="1" applyAlignment="1" applyProtection="1">
      <alignment horizontal="center" vertical="center"/>
      <protection locked="0"/>
    </xf>
    <xf numFmtId="49" fontId="25" fillId="0" borderId="23" xfId="0" applyNumberFormat="1" applyFont="1" applyBorder="1" applyAlignment="1" applyProtection="1">
      <alignment horizontal="left" vertical="center" wrapText="1"/>
      <protection locked="0"/>
    </xf>
    <xf numFmtId="0" fontId="25" fillId="0" borderId="23" xfId="0" applyFont="1" applyBorder="1" applyAlignment="1" applyProtection="1">
      <alignment horizontal="center" vertical="center" wrapText="1"/>
      <protection locked="0"/>
    </xf>
    <xf numFmtId="167" fontId="25" fillId="0" borderId="23" xfId="0" applyNumberFormat="1" applyFont="1" applyBorder="1" applyAlignment="1" applyProtection="1">
      <alignment vertical="center"/>
      <protection locked="0"/>
    </xf>
    <xf numFmtId="0" fontId="0" fillId="4" borderId="23" xfId="0" applyFont="1" applyFill="1" applyBorder="1" applyAlignment="1" applyProtection="1">
      <alignment horizontal="center" vertical="center"/>
      <protection locked="0"/>
    </xf>
    <xf numFmtId="49" fontId="0" fillId="4" borderId="23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3" xfId="0" applyFont="1" applyFill="1" applyBorder="1" applyAlignment="1" applyProtection="1">
      <alignment horizontal="center" vertical="center" wrapText="1"/>
      <protection locked="0"/>
    </xf>
    <xf numFmtId="167" fontId="0" fillId="4" borderId="23" xfId="0" applyNumberFormat="1" applyFont="1" applyFill="1" applyBorder="1" applyAlignment="1" applyProtection="1">
      <alignment vertical="center"/>
      <protection locked="0"/>
    </xf>
    <xf numFmtId="0" fontId="1" fillId="4" borderId="23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5" fillId="4" borderId="0" xfId="0" applyFont="1" applyFill="1" applyBorder="1" applyAlignment="1" applyProtection="1">
      <alignment horizontal="left" vertical="center"/>
      <protection locked="0"/>
    </xf>
    <xf numFmtId="4" fontId="5" fillId="4" borderId="0" xfId="0" applyNumberFormat="1" applyFont="1" applyFill="1" applyBorder="1" applyAlignment="1" applyProtection="1">
      <alignment vertical="center"/>
      <protection locked="0"/>
    </xf>
    <xf numFmtId="4" fontId="5" fillId="0" borderId="0" xfId="0" applyNumberFormat="1" applyFont="1" applyBorder="1" applyAlignment="1">
      <alignment vertical="center"/>
    </xf>
    <xf numFmtId="4" fontId="17" fillId="5" borderId="0" xfId="0" applyNumberFormat="1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4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7" xfId="0" applyNumberFormat="1" applyFont="1" applyFill="1" applyBorder="1" applyAlignment="1">
      <alignment vertical="center"/>
    </xf>
    <xf numFmtId="4" fontId="3" fillId="5" borderId="8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4" fillId="0" borderId="0" xfId="0" applyNumberFormat="1" applyFont="1" applyBorder="1" applyAlignment="1"/>
    <xf numFmtId="4" fontId="20" fillId="0" borderId="0" xfId="0" applyNumberFormat="1" applyFont="1" applyBorder="1" applyAlignment="1">
      <alignment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4" fontId="5" fillId="0" borderId="0" xfId="0" applyNumberFormat="1" applyFont="1" applyBorder="1" applyAlignment="1" applyProtection="1">
      <alignment vertical="center"/>
      <protection locked="0"/>
    </xf>
    <xf numFmtId="0" fontId="2" fillId="5" borderId="21" xfId="0" applyFont="1" applyFill="1" applyBorder="1" applyAlignment="1">
      <alignment horizontal="center" vertical="center" wrapText="1"/>
    </xf>
    <xf numFmtId="0" fontId="21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0" fillId="0" borderId="23" xfId="0" applyFont="1" applyBorder="1" applyAlignment="1" applyProtection="1">
      <alignment horizontal="left" vertical="center" wrapText="1"/>
      <protection locked="0"/>
    </xf>
    <xf numFmtId="4" fontId="0" fillId="4" borderId="23" xfId="0" applyNumberFormat="1" applyFont="1" applyFill="1" applyBorder="1" applyAlignment="1" applyProtection="1">
      <alignment vertical="center"/>
      <protection locked="0"/>
    </xf>
    <xf numFmtId="4" fontId="0" fillId="0" borderId="23" xfId="0" applyNumberFormat="1" applyFont="1" applyBorder="1" applyAlignment="1" applyProtection="1">
      <alignment vertical="center"/>
      <protection locked="0"/>
    </xf>
    <xf numFmtId="0" fontId="24" fillId="0" borderId="10" xfId="0" applyFont="1" applyBorder="1" applyAlignment="1">
      <alignment vertical="center" wrapText="1"/>
    </xf>
    <xf numFmtId="0" fontId="0" fillId="0" borderId="10" xfId="0" applyFont="1" applyBorder="1" applyAlignment="1">
      <alignment vertical="center"/>
    </xf>
    <xf numFmtId="0" fontId="25" fillId="0" borderId="23" xfId="0" applyFont="1" applyBorder="1" applyAlignment="1" applyProtection="1">
      <alignment horizontal="left" vertical="center" wrapText="1"/>
      <protection locked="0"/>
    </xf>
    <xf numFmtId="4" fontId="25" fillId="4" borderId="23" xfId="0" applyNumberFormat="1" applyFont="1" applyFill="1" applyBorder="1" applyAlignment="1" applyProtection="1">
      <alignment vertical="center"/>
      <protection locked="0"/>
    </xf>
    <xf numFmtId="4" fontId="25" fillId="0" borderId="23" xfId="0" applyNumberFormat="1" applyFont="1" applyBorder="1" applyAlignment="1" applyProtection="1">
      <alignment vertical="center"/>
      <protection locked="0"/>
    </xf>
    <xf numFmtId="4" fontId="4" fillId="0" borderId="15" xfId="0" applyNumberFormat="1" applyFont="1" applyBorder="1" applyAlignment="1"/>
    <xf numFmtId="4" fontId="4" fillId="0" borderId="15" xfId="0" applyNumberFormat="1" applyFont="1" applyBorder="1" applyAlignment="1">
      <alignment vertical="center"/>
    </xf>
    <xf numFmtId="0" fontId="0" fillId="4" borderId="23" xfId="0" applyFont="1" applyFill="1" applyBorder="1" applyAlignment="1" applyProtection="1">
      <alignment horizontal="left" vertical="center" wrapText="1"/>
      <protection locked="0"/>
    </xf>
    <xf numFmtId="4" fontId="0" fillId="0" borderId="23" xfId="0" applyNumberFormat="1" applyFont="1" applyBorder="1" applyAlignment="1">
      <alignment vertical="center"/>
    </xf>
    <xf numFmtId="0" fontId="9" fillId="2" borderId="0" xfId="1" applyFont="1" applyFill="1" applyAlignment="1" applyProtection="1">
      <alignment horizontal="center" vertical="center"/>
    </xf>
    <xf numFmtId="4" fontId="17" fillId="0" borderId="10" xfId="0" applyNumberFormat="1" applyFont="1" applyBorder="1" applyAlignment="1"/>
    <xf numFmtId="4" fontId="3" fillId="0" borderId="10" xfId="0" applyNumberFormat="1" applyFont="1" applyBorder="1" applyAlignment="1">
      <alignment vertical="center"/>
    </xf>
    <xf numFmtId="4" fontId="5" fillId="0" borderId="15" xfId="0" applyNumberFormat="1" applyFont="1" applyBorder="1" applyAlignment="1"/>
    <xf numFmtId="4" fontId="5" fillId="0" borderId="15" xfId="0" applyNumberFormat="1" applyFont="1" applyBorder="1" applyAlignment="1">
      <alignment vertical="center"/>
    </xf>
    <xf numFmtId="4" fontId="5" fillId="0" borderId="21" xfId="0" applyNumberFormat="1" applyFont="1" applyBorder="1" applyAlignment="1"/>
    <xf numFmtId="4" fontId="5" fillId="0" borderId="21" xfId="0" applyNumberFormat="1" applyFont="1" applyBorder="1" applyAlignment="1">
      <alignment vertical="center"/>
    </xf>
    <xf numFmtId="4" fontId="4" fillId="0" borderId="10" xfId="0" applyNumberFormat="1" applyFont="1" applyBorder="1" applyAlignment="1"/>
    <xf numFmtId="4" fontId="4" fillId="0" borderId="10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271"/>
  <sheetViews>
    <sheetView showGridLines="0" tabSelected="1" workbookViewId="0">
      <pane ySplit="1" topLeftCell="A2" activePane="bottomLeft" state="frozen"/>
      <selection pane="bottomLeft" activeCell="AE19" sqref="AE19"/>
    </sheetView>
  </sheetViews>
  <sheetFormatPr defaultRowHeight="10.75" x14ac:dyDescent="0.3"/>
  <cols>
    <col min="1" max="1" width="8.296875" customWidth="1"/>
    <col min="2" max="2" width="1.69921875" customWidth="1"/>
    <col min="3" max="3" width="4.19921875" customWidth="1"/>
    <col min="4" max="4" width="4.296875" customWidth="1"/>
    <col min="5" max="5" width="17.19921875" customWidth="1"/>
    <col min="6" max="7" width="11.19921875" customWidth="1"/>
    <col min="8" max="8" width="12.5" customWidth="1"/>
    <col min="9" max="9" width="7" customWidth="1"/>
    <col min="10" max="10" width="5.1992187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9921875" customWidth="1"/>
    <col min="18" max="18" width="1.69921875" customWidth="1"/>
    <col min="19" max="19" width="8.19921875" customWidth="1"/>
    <col min="20" max="20" width="29.69921875" hidden="1" customWidth="1"/>
    <col min="21" max="21" width="16.296875" hidden="1" customWidth="1"/>
    <col min="22" max="22" width="12.296875" hidden="1" customWidth="1"/>
    <col min="23" max="23" width="16.296875" hidden="1" customWidth="1"/>
    <col min="24" max="24" width="12.19921875" hidden="1" customWidth="1"/>
    <col min="25" max="25" width="15" hidden="1" customWidth="1"/>
    <col min="26" max="26" width="11" hidden="1" customWidth="1"/>
    <col min="27" max="27" width="15" hidden="1" customWidth="1"/>
    <col min="28" max="28" width="16.296875" hidden="1" customWidth="1"/>
    <col min="29" max="29" width="11" customWidth="1"/>
    <col min="30" max="30" width="15" customWidth="1"/>
    <col min="31" max="31" width="16.296875" customWidth="1"/>
    <col min="44" max="65" width="9.296875" hidden="1"/>
  </cols>
  <sheetData>
    <row r="1" spans="1:66" ht="21.75" customHeight="1" x14ac:dyDescent="0.3">
      <c r="A1" s="55"/>
      <c r="B1" s="6"/>
      <c r="C1" s="6"/>
      <c r="D1" s="7" t="s">
        <v>0</v>
      </c>
      <c r="E1" s="6"/>
      <c r="F1" s="8" t="s">
        <v>50</v>
      </c>
      <c r="G1" s="8"/>
      <c r="H1" s="170" t="s">
        <v>51</v>
      </c>
      <c r="I1" s="170"/>
      <c r="J1" s="170"/>
      <c r="K1" s="170"/>
      <c r="L1" s="8" t="s">
        <v>52</v>
      </c>
      <c r="M1" s="6"/>
      <c r="N1" s="6"/>
      <c r="O1" s="7" t="s">
        <v>53</v>
      </c>
      <c r="P1" s="6"/>
      <c r="Q1" s="6"/>
      <c r="R1" s="6"/>
      <c r="S1" s="8" t="s">
        <v>54</v>
      </c>
      <c r="T1" s="8"/>
      <c r="U1" s="55"/>
      <c r="V1" s="55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</row>
    <row r="2" spans="1:66" ht="37" customHeight="1" x14ac:dyDescent="0.3">
      <c r="C2" s="118" t="s">
        <v>3</v>
      </c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S2" s="131" t="s">
        <v>4</v>
      </c>
      <c r="T2" s="132"/>
      <c r="U2" s="132"/>
      <c r="V2" s="132"/>
      <c r="W2" s="132"/>
      <c r="X2" s="132"/>
      <c r="Y2" s="132"/>
      <c r="Z2" s="132"/>
      <c r="AA2" s="132"/>
      <c r="AB2" s="132"/>
      <c r="AC2" s="132"/>
      <c r="AT2" s="10" t="s">
        <v>47</v>
      </c>
    </row>
    <row r="3" spans="1:66" ht="7" customHeight="1" x14ac:dyDescent="0.3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  <c r="AT3" s="10" t="s">
        <v>55</v>
      </c>
    </row>
    <row r="4" spans="1:66" ht="37" customHeight="1" x14ac:dyDescent="0.3">
      <c r="B4" s="14"/>
      <c r="C4" s="120" t="s">
        <v>411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5"/>
      <c r="T4" s="16" t="s">
        <v>7</v>
      </c>
      <c r="AT4" s="10" t="s">
        <v>2</v>
      </c>
    </row>
    <row r="5" spans="1:66" ht="7" customHeight="1" x14ac:dyDescent="0.3">
      <c r="B5" s="14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5"/>
    </row>
    <row r="6" spans="1:66" ht="25.4" customHeight="1" x14ac:dyDescent="0.3">
      <c r="B6" s="14"/>
      <c r="C6" s="17"/>
      <c r="D6" s="20" t="s">
        <v>8</v>
      </c>
      <c r="E6" s="17"/>
      <c r="F6" s="134" t="s">
        <v>9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7"/>
      <c r="R6" s="15"/>
    </row>
    <row r="7" spans="1:66" s="1" customFormat="1" ht="32.9" customHeight="1" x14ac:dyDescent="0.3">
      <c r="B7" s="22"/>
      <c r="C7" s="23"/>
      <c r="D7" s="19" t="s">
        <v>56</v>
      </c>
      <c r="E7" s="23"/>
      <c r="F7" s="123" t="s">
        <v>57</v>
      </c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23"/>
      <c r="R7" s="24"/>
    </row>
    <row r="8" spans="1:66" s="1" customFormat="1" ht="14.4" customHeight="1" x14ac:dyDescent="0.3">
      <c r="B8" s="22"/>
      <c r="C8" s="23"/>
      <c r="D8" s="20" t="s">
        <v>10</v>
      </c>
      <c r="E8" s="23"/>
      <c r="F8" s="18" t="s">
        <v>1</v>
      </c>
      <c r="G8" s="23"/>
      <c r="H8" s="23"/>
      <c r="I8" s="23"/>
      <c r="J8" s="23"/>
      <c r="K8" s="23"/>
      <c r="L8" s="23"/>
      <c r="M8" s="20" t="s">
        <v>11</v>
      </c>
      <c r="N8" s="23"/>
      <c r="O8" s="18" t="s">
        <v>1</v>
      </c>
      <c r="P8" s="23"/>
      <c r="Q8" s="23"/>
      <c r="R8" s="24"/>
    </row>
    <row r="9" spans="1:66" s="1" customFormat="1" ht="14.4" customHeight="1" x14ac:dyDescent="0.3">
      <c r="B9" s="22"/>
      <c r="C9" s="23"/>
      <c r="D9" s="20" t="s">
        <v>12</v>
      </c>
      <c r="E9" s="23"/>
      <c r="F9" s="18" t="s">
        <v>13</v>
      </c>
      <c r="G9" s="23"/>
      <c r="H9" s="23"/>
      <c r="I9" s="23"/>
      <c r="J9" s="23"/>
      <c r="K9" s="23"/>
      <c r="L9" s="23"/>
      <c r="M9" s="20" t="s">
        <v>14</v>
      </c>
      <c r="N9" s="23"/>
      <c r="O9" s="137">
        <v>44165</v>
      </c>
      <c r="P9" s="138"/>
      <c r="Q9" s="23"/>
      <c r="R9" s="24"/>
    </row>
    <row r="10" spans="1:66" s="1" customFormat="1" ht="10.85" customHeight="1" x14ac:dyDescent="0.3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66" s="1" customFormat="1" ht="14.4" customHeight="1" x14ac:dyDescent="0.3">
      <c r="B11" s="22"/>
      <c r="C11" s="23"/>
      <c r="D11" s="20" t="s">
        <v>15</v>
      </c>
      <c r="E11" s="23"/>
      <c r="F11" s="23"/>
      <c r="G11" s="23"/>
      <c r="H11" s="23"/>
      <c r="I11" s="23"/>
      <c r="J11" s="23"/>
      <c r="K11" s="23"/>
      <c r="L11" s="23"/>
      <c r="M11" s="20" t="s">
        <v>16</v>
      </c>
      <c r="N11" s="23"/>
      <c r="O11" s="122" t="s">
        <v>1</v>
      </c>
      <c r="P11" s="122"/>
      <c r="Q11" s="23"/>
      <c r="R11" s="24"/>
    </row>
    <row r="12" spans="1:66" s="1" customFormat="1" ht="18" customHeight="1" x14ac:dyDescent="0.3">
      <c r="B12" s="22"/>
      <c r="C12" s="23"/>
      <c r="D12" s="23"/>
      <c r="E12" s="18" t="s">
        <v>17</v>
      </c>
      <c r="F12" s="23"/>
      <c r="G12" s="23"/>
      <c r="H12" s="23"/>
      <c r="I12" s="23"/>
      <c r="J12" s="23"/>
      <c r="K12" s="23"/>
      <c r="L12" s="23"/>
      <c r="M12" s="20" t="s">
        <v>18</v>
      </c>
      <c r="N12" s="23"/>
      <c r="O12" s="122" t="s">
        <v>1</v>
      </c>
      <c r="P12" s="122"/>
      <c r="Q12" s="23"/>
      <c r="R12" s="24"/>
    </row>
    <row r="13" spans="1:66" s="1" customFormat="1" ht="7" customHeight="1" x14ac:dyDescent="0.3"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</row>
    <row r="14" spans="1:66" s="1" customFormat="1" ht="14.4" customHeight="1" x14ac:dyDescent="0.3">
      <c r="B14" s="22"/>
      <c r="C14" s="23"/>
      <c r="D14" s="20" t="s">
        <v>19</v>
      </c>
      <c r="E14" s="23"/>
      <c r="F14" s="23"/>
      <c r="G14" s="23"/>
      <c r="H14" s="23"/>
      <c r="I14" s="23"/>
      <c r="J14" s="23"/>
      <c r="K14" s="23"/>
      <c r="L14" s="23"/>
      <c r="M14" s="20" t="s">
        <v>16</v>
      </c>
      <c r="N14" s="23"/>
      <c r="O14" s="139" t="s">
        <v>21</v>
      </c>
      <c r="P14" s="122"/>
      <c r="Q14" s="23"/>
      <c r="R14" s="24"/>
    </row>
    <row r="15" spans="1:66" s="1" customFormat="1" ht="18" customHeight="1" x14ac:dyDescent="0.3">
      <c r="B15" s="22"/>
      <c r="C15" s="23"/>
      <c r="D15" s="23"/>
      <c r="E15" s="139" t="s">
        <v>22</v>
      </c>
      <c r="F15" s="140"/>
      <c r="G15" s="140"/>
      <c r="H15" s="140"/>
      <c r="I15" s="140"/>
      <c r="J15" s="140"/>
      <c r="K15" s="140"/>
      <c r="L15" s="140"/>
      <c r="M15" s="20" t="s">
        <v>18</v>
      </c>
      <c r="N15" s="23"/>
      <c r="O15" s="139" t="s">
        <v>23</v>
      </c>
      <c r="P15" s="122"/>
      <c r="Q15" s="23"/>
      <c r="R15" s="24"/>
    </row>
    <row r="16" spans="1:66" s="1" customFormat="1" ht="7" customHeight="1" x14ac:dyDescent="0.3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4"/>
    </row>
    <row r="17" spans="2:18" s="1" customFormat="1" ht="14.4" customHeight="1" x14ac:dyDescent="0.3">
      <c r="B17" s="22"/>
      <c r="C17" s="23"/>
      <c r="D17" s="20" t="s">
        <v>20</v>
      </c>
      <c r="E17" s="23"/>
      <c r="F17" s="23"/>
      <c r="G17" s="23"/>
      <c r="H17" s="23"/>
      <c r="I17" s="23"/>
      <c r="J17" s="23"/>
      <c r="K17" s="23"/>
      <c r="L17" s="23"/>
      <c r="M17" s="20" t="s">
        <v>16</v>
      </c>
      <c r="N17" s="23"/>
      <c r="O17" s="122" t="s">
        <v>21</v>
      </c>
      <c r="P17" s="122"/>
      <c r="Q17" s="23"/>
      <c r="R17" s="24"/>
    </row>
    <row r="18" spans="2:18" s="1" customFormat="1" ht="18" customHeight="1" x14ac:dyDescent="0.3">
      <c r="B18" s="22"/>
      <c r="C18" s="23"/>
      <c r="D18" s="23"/>
      <c r="E18" s="18" t="s">
        <v>22</v>
      </c>
      <c r="F18" s="23"/>
      <c r="G18" s="23"/>
      <c r="H18" s="23"/>
      <c r="I18" s="23"/>
      <c r="J18" s="23"/>
      <c r="K18" s="23"/>
      <c r="L18" s="23"/>
      <c r="M18" s="20" t="s">
        <v>18</v>
      </c>
      <c r="N18" s="23"/>
      <c r="O18" s="122" t="s">
        <v>23</v>
      </c>
      <c r="P18" s="122"/>
      <c r="Q18" s="23"/>
      <c r="R18" s="24"/>
    </row>
    <row r="19" spans="2:18" s="1" customFormat="1" ht="7" customHeight="1" x14ac:dyDescent="0.3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4"/>
    </row>
    <row r="20" spans="2:18" s="1" customFormat="1" ht="14.4" customHeight="1" x14ac:dyDescent="0.3">
      <c r="B20" s="22"/>
      <c r="C20" s="23"/>
      <c r="D20" s="20" t="s">
        <v>24</v>
      </c>
      <c r="E20" s="23"/>
      <c r="F20" s="23"/>
      <c r="G20" s="23"/>
      <c r="H20" s="23"/>
      <c r="I20" s="23"/>
      <c r="J20" s="23"/>
      <c r="K20" s="23"/>
      <c r="L20" s="23"/>
      <c r="M20" s="20" t="s">
        <v>16</v>
      </c>
      <c r="N20" s="23"/>
      <c r="O20" s="122" t="s">
        <v>21</v>
      </c>
      <c r="P20" s="122"/>
      <c r="Q20" s="23"/>
      <c r="R20" s="24"/>
    </row>
    <row r="21" spans="2:18" s="1" customFormat="1" ht="18" customHeight="1" x14ac:dyDescent="0.3">
      <c r="B21" s="22"/>
      <c r="C21" s="23"/>
      <c r="D21" s="23"/>
      <c r="E21" s="18" t="s">
        <v>22</v>
      </c>
      <c r="F21" s="23"/>
      <c r="G21" s="23"/>
      <c r="H21" s="23"/>
      <c r="I21" s="23"/>
      <c r="J21" s="23"/>
      <c r="K21" s="23"/>
      <c r="L21" s="23"/>
      <c r="M21" s="20" t="s">
        <v>18</v>
      </c>
      <c r="N21" s="23"/>
      <c r="O21" s="122" t="s">
        <v>23</v>
      </c>
      <c r="P21" s="122"/>
      <c r="Q21" s="23"/>
      <c r="R21" s="24"/>
    </row>
    <row r="22" spans="2:18" s="1" customFormat="1" ht="7" customHeight="1" x14ac:dyDescent="0.3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</row>
    <row r="23" spans="2:18" s="1" customFormat="1" ht="14.4" customHeight="1" x14ac:dyDescent="0.3">
      <c r="B23" s="22"/>
      <c r="C23" s="23"/>
      <c r="D23" s="20" t="s">
        <v>25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</row>
    <row r="24" spans="2:18" s="1" customFormat="1" ht="22.5" customHeight="1" x14ac:dyDescent="0.3">
      <c r="B24" s="22"/>
      <c r="C24" s="23"/>
      <c r="D24" s="23"/>
      <c r="E24" s="124" t="s">
        <v>1</v>
      </c>
      <c r="F24" s="124"/>
      <c r="G24" s="124"/>
      <c r="H24" s="124"/>
      <c r="I24" s="124"/>
      <c r="J24" s="124"/>
      <c r="K24" s="124"/>
      <c r="L24" s="124"/>
      <c r="M24" s="23"/>
      <c r="N24" s="23"/>
      <c r="O24" s="23"/>
      <c r="P24" s="23"/>
      <c r="Q24" s="23"/>
      <c r="R24" s="24"/>
    </row>
    <row r="25" spans="2:18" s="1" customFormat="1" ht="7" customHeight="1" x14ac:dyDescent="0.3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</row>
    <row r="26" spans="2:18" s="1" customFormat="1" ht="7" customHeight="1" x14ac:dyDescent="0.3">
      <c r="B26" s="22"/>
      <c r="C26" s="23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3"/>
      <c r="R26" s="24"/>
    </row>
    <row r="27" spans="2:18" s="1" customFormat="1" ht="14.4" customHeight="1" x14ac:dyDescent="0.3">
      <c r="B27" s="22"/>
      <c r="C27" s="23"/>
      <c r="D27" s="56" t="s">
        <v>58</v>
      </c>
      <c r="E27" s="23"/>
      <c r="F27" s="23"/>
      <c r="G27" s="23"/>
      <c r="H27" s="23"/>
      <c r="I27" s="23"/>
      <c r="J27" s="23"/>
      <c r="K27" s="23"/>
      <c r="L27" s="23"/>
      <c r="M27" s="125">
        <f>N88</f>
        <v>0</v>
      </c>
      <c r="N27" s="125"/>
      <c r="O27" s="125"/>
      <c r="P27" s="125"/>
      <c r="Q27" s="23"/>
      <c r="R27" s="24"/>
    </row>
    <row r="28" spans="2:18" s="1" customFormat="1" ht="14.4" customHeight="1" x14ac:dyDescent="0.3">
      <c r="B28" s="22"/>
      <c r="C28" s="23"/>
      <c r="D28" s="21" t="s">
        <v>48</v>
      </c>
      <c r="E28" s="23"/>
      <c r="F28" s="23"/>
      <c r="G28" s="23"/>
      <c r="H28" s="23"/>
      <c r="I28" s="23"/>
      <c r="J28" s="23"/>
      <c r="K28" s="23"/>
      <c r="L28" s="23"/>
      <c r="M28" s="125">
        <f>N106</f>
        <v>0</v>
      </c>
      <c r="N28" s="125"/>
      <c r="O28" s="125"/>
      <c r="P28" s="125"/>
      <c r="Q28" s="23"/>
      <c r="R28" s="24"/>
    </row>
    <row r="29" spans="2:18" s="1" customFormat="1" ht="7" customHeight="1" x14ac:dyDescent="0.3"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/>
    </row>
    <row r="30" spans="2:18" s="1" customFormat="1" ht="25.4" customHeight="1" x14ac:dyDescent="0.3">
      <c r="B30" s="22"/>
      <c r="C30" s="23"/>
      <c r="D30" s="57" t="s">
        <v>26</v>
      </c>
      <c r="E30" s="23"/>
      <c r="F30" s="23"/>
      <c r="G30" s="23"/>
      <c r="H30" s="23"/>
      <c r="I30" s="23"/>
      <c r="J30" s="23"/>
      <c r="K30" s="23"/>
      <c r="L30" s="23"/>
      <c r="M30" s="141">
        <f>ROUND(M27+M28,2)</f>
        <v>0</v>
      </c>
      <c r="N30" s="136"/>
      <c r="O30" s="136"/>
      <c r="P30" s="136"/>
      <c r="Q30" s="23"/>
      <c r="R30" s="24"/>
    </row>
    <row r="31" spans="2:18" s="1" customFormat="1" ht="7" customHeight="1" x14ac:dyDescent="0.3">
      <c r="B31" s="22"/>
      <c r="C31" s="2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3"/>
      <c r="R31" s="24"/>
    </row>
    <row r="32" spans="2:18" s="1" customFormat="1" ht="14.4" customHeight="1" x14ac:dyDescent="0.3">
      <c r="B32" s="22"/>
      <c r="C32" s="23"/>
      <c r="D32" s="25" t="s">
        <v>27</v>
      </c>
      <c r="E32" s="25" t="s">
        <v>28</v>
      </c>
      <c r="F32" s="26">
        <v>0.21</v>
      </c>
      <c r="G32" s="58" t="s">
        <v>29</v>
      </c>
      <c r="H32" s="142">
        <f>ROUND((((SUM(BE106:BE113)+SUM(BE131:BE264))+SUM(BE266:BE270))),2)</f>
        <v>0</v>
      </c>
      <c r="I32" s="136"/>
      <c r="J32" s="136"/>
      <c r="K32" s="23"/>
      <c r="L32" s="23"/>
      <c r="M32" s="142">
        <f>ROUND(((ROUND((SUM(BE106:BE113)+SUM(BE131:BE264)), 2)*F32)+SUM(BE266:BE270)*F32),2)</f>
        <v>0</v>
      </c>
      <c r="N32" s="136"/>
      <c r="O32" s="136"/>
      <c r="P32" s="136"/>
      <c r="Q32" s="23"/>
      <c r="R32" s="24"/>
    </row>
    <row r="33" spans="2:18" s="1" customFormat="1" ht="14.4" customHeight="1" x14ac:dyDescent="0.3">
      <c r="B33" s="22"/>
      <c r="C33" s="23"/>
      <c r="D33" s="23"/>
      <c r="E33" s="25" t="s">
        <v>30</v>
      </c>
      <c r="F33" s="26">
        <v>0.15</v>
      </c>
      <c r="G33" s="58" t="s">
        <v>29</v>
      </c>
      <c r="H33" s="142">
        <f>ROUND((((SUM(BF106:BF113)+SUM(BF131:BF264))+SUM(BF266:BF270))),2)</f>
        <v>0</v>
      </c>
      <c r="I33" s="136"/>
      <c r="J33" s="136"/>
      <c r="K33" s="23"/>
      <c r="L33" s="23"/>
      <c r="M33" s="142">
        <f>ROUND(((ROUND((SUM(BF106:BF113)+SUM(BF131:BF264)), 2)*F33)+SUM(BF266:BF270)*F33),2)</f>
        <v>0</v>
      </c>
      <c r="N33" s="136"/>
      <c r="O33" s="136"/>
      <c r="P33" s="136"/>
      <c r="Q33" s="23"/>
      <c r="R33" s="24"/>
    </row>
    <row r="34" spans="2:18" s="1" customFormat="1" ht="14.4" hidden="1" customHeight="1" x14ac:dyDescent="0.3">
      <c r="B34" s="22"/>
      <c r="C34" s="23"/>
      <c r="D34" s="23"/>
      <c r="E34" s="25" t="s">
        <v>31</v>
      </c>
      <c r="F34" s="26">
        <v>0.21</v>
      </c>
      <c r="G34" s="58" t="s">
        <v>29</v>
      </c>
      <c r="H34" s="142">
        <f>ROUND((((SUM(BG106:BG113)+SUM(BG131:BG264))+SUM(BG266:BG270))),2)</f>
        <v>0</v>
      </c>
      <c r="I34" s="136"/>
      <c r="J34" s="136"/>
      <c r="K34" s="23"/>
      <c r="L34" s="23"/>
      <c r="M34" s="142">
        <v>0</v>
      </c>
      <c r="N34" s="136"/>
      <c r="O34" s="136"/>
      <c r="P34" s="136"/>
      <c r="Q34" s="23"/>
      <c r="R34" s="24"/>
    </row>
    <row r="35" spans="2:18" s="1" customFormat="1" ht="14.4" hidden="1" customHeight="1" x14ac:dyDescent="0.3">
      <c r="B35" s="22"/>
      <c r="C35" s="23"/>
      <c r="D35" s="23"/>
      <c r="E35" s="25" t="s">
        <v>32</v>
      </c>
      <c r="F35" s="26">
        <v>0.15</v>
      </c>
      <c r="G35" s="58" t="s">
        <v>29</v>
      </c>
      <c r="H35" s="142">
        <f>ROUND((((SUM(BH106:BH113)+SUM(BH131:BH264))+SUM(BH266:BH270))),2)</f>
        <v>0</v>
      </c>
      <c r="I35" s="136"/>
      <c r="J35" s="136"/>
      <c r="K35" s="23"/>
      <c r="L35" s="23"/>
      <c r="M35" s="142">
        <v>0</v>
      </c>
      <c r="N35" s="136"/>
      <c r="O35" s="136"/>
      <c r="P35" s="136"/>
      <c r="Q35" s="23"/>
      <c r="R35" s="24"/>
    </row>
    <row r="36" spans="2:18" s="1" customFormat="1" ht="14.4" hidden="1" customHeight="1" x14ac:dyDescent="0.3">
      <c r="B36" s="22"/>
      <c r="C36" s="23"/>
      <c r="D36" s="23"/>
      <c r="E36" s="25" t="s">
        <v>33</v>
      </c>
      <c r="F36" s="26">
        <v>0</v>
      </c>
      <c r="G36" s="58" t="s">
        <v>29</v>
      </c>
      <c r="H36" s="142">
        <f>ROUND((((SUM(BI106:BI113)+SUM(BI131:BI264))+SUM(BI266:BI270))),2)</f>
        <v>0</v>
      </c>
      <c r="I36" s="136"/>
      <c r="J36" s="136"/>
      <c r="K36" s="23"/>
      <c r="L36" s="23"/>
      <c r="M36" s="142">
        <v>0</v>
      </c>
      <c r="N36" s="136"/>
      <c r="O36" s="136"/>
      <c r="P36" s="136"/>
      <c r="Q36" s="23"/>
      <c r="R36" s="24"/>
    </row>
    <row r="37" spans="2:18" s="1" customFormat="1" ht="7" customHeight="1" x14ac:dyDescent="0.3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</row>
    <row r="38" spans="2:18" s="1" customFormat="1" ht="25.4" customHeight="1" x14ac:dyDescent="0.3">
      <c r="B38" s="22"/>
      <c r="C38" s="54"/>
      <c r="D38" s="59" t="s">
        <v>34</v>
      </c>
      <c r="E38" s="45"/>
      <c r="F38" s="45"/>
      <c r="G38" s="60" t="s">
        <v>35</v>
      </c>
      <c r="H38" s="61" t="s">
        <v>36</v>
      </c>
      <c r="I38" s="45"/>
      <c r="J38" s="45"/>
      <c r="K38" s="45"/>
      <c r="L38" s="143">
        <f>SUM(M30:M36)</f>
        <v>0</v>
      </c>
      <c r="M38" s="143"/>
      <c r="N38" s="143"/>
      <c r="O38" s="143"/>
      <c r="P38" s="144"/>
      <c r="Q38" s="54"/>
      <c r="R38" s="24"/>
    </row>
    <row r="39" spans="2:18" s="1" customFormat="1" ht="14.4" customHeight="1" x14ac:dyDescent="0.3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2:18" s="1" customFormat="1" ht="2.0499999999999998" customHeight="1" x14ac:dyDescent="0.3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</row>
    <row r="41" spans="2:18" ht="2.0499999999999998" customHeight="1" x14ac:dyDescent="0.3">
      <c r="B41" s="1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5"/>
    </row>
    <row r="42" spans="2:18" ht="2.0499999999999998" customHeight="1" x14ac:dyDescent="0.3">
      <c r="B42" s="14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5"/>
    </row>
    <row r="43" spans="2:18" ht="2.0499999999999998" customHeight="1" x14ac:dyDescent="0.3">
      <c r="B43" s="14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5"/>
    </row>
    <row r="44" spans="2:18" ht="2.0499999999999998" customHeight="1" x14ac:dyDescent="0.3">
      <c r="B44" s="14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5"/>
    </row>
    <row r="45" spans="2:18" ht="2.0499999999999998" customHeight="1" x14ac:dyDescent="0.3">
      <c r="B45" s="14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5"/>
    </row>
    <row r="46" spans="2:18" ht="2.0499999999999998" customHeight="1" x14ac:dyDescent="0.3">
      <c r="B46" s="14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5"/>
    </row>
    <row r="47" spans="2:18" ht="2.0499999999999998" customHeight="1" x14ac:dyDescent="0.3">
      <c r="B47" s="14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5"/>
    </row>
    <row r="48" spans="2:18" ht="2.0499999999999998" customHeight="1" x14ac:dyDescent="0.3">
      <c r="B48" s="14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5"/>
    </row>
    <row r="49" spans="2:18" x14ac:dyDescent="0.3">
      <c r="B49" s="14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5"/>
    </row>
    <row r="50" spans="2:18" s="1" customFormat="1" ht="12.9" x14ac:dyDescent="0.3">
      <c r="B50" s="22"/>
      <c r="C50" s="23"/>
      <c r="D50" s="28" t="s">
        <v>37</v>
      </c>
      <c r="E50" s="29"/>
      <c r="F50" s="29"/>
      <c r="G50" s="29"/>
      <c r="H50" s="30"/>
      <c r="I50" s="23"/>
      <c r="J50" s="28" t="s">
        <v>38</v>
      </c>
      <c r="K50" s="29"/>
      <c r="L50" s="29"/>
      <c r="M50" s="29"/>
      <c r="N50" s="29"/>
      <c r="O50" s="29"/>
      <c r="P50" s="30"/>
      <c r="Q50" s="23"/>
      <c r="R50" s="24"/>
    </row>
    <row r="51" spans="2:18" x14ac:dyDescent="0.3">
      <c r="B51" s="14"/>
      <c r="C51" s="17"/>
      <c r="D51" s="31"/>
      <c r="E51" s="17"/>
      <c r="F51" s="17"/>
      <c r="G51" s="17"/>
      <c r="H51" s="32"/>
      <c r="I51" s="17"/>
      <c r="J51" s="31"/>
      <c r="K51" s="17"/>
      <c r="L51" s="17"/>
      <c r="M51" s="17"/>
      <c r="N51" s="17"/>
      <c r="O51" s="17"/>
      <c r="P51" s="32"/>
      <c r="Q51" s="17"/>
      <c r="R51" s="15"/>
    </row>
    <row r="52" spans="2:18" x14ac:dyDescent="0.3">
      <c r="B52" s="14"/>
      <c r="C52" s="17"/>
      <c r="D52" s="31"/>
      <c r="E52" s="17"/>
      <c r="F52" s="17"/>
      <c r="G52" s="17"/>
      <c r="H52" s="32"/>
      <c r="I52" s="17"/>
      <c r="J52" s="31"/>
      <c r="K52" s="17"/>
      <c r="L52" s="17"/>
      <c r="M52" s="17"/>
      <c r="N52" s="17"/>
      <c r="O52" s="17"/>
      <c r="P52" s="32"/>
      <c r="Q52" s="17"/>
      <c r="R52" s="15"/>
    </row>
    <row r="53" spans="2:18" x14ac:dyDescent="0.3">
      <c r="B53" s="14"/>
      <c r="C53" s="17"/>
      <c r="D53" s="31"/>
      <c r="E53" s="17"/>
      <c r="F53" s="17"/>
      <c r="G53" s="17"/>
      <c r="H53" s="32"/>
      <c r="I53" s="17"/>
      <c r="J53" s="31"/>
      <c r="K53" s="17"/>
      <c r="L53" s="17"/>
      <c r="M53" s="17"/>
      <c r="N53" s="17"/>
      <c r="O53" s="17"/>
      <c r="P53" s="32"/>
      <c r="Q53" s="17"/>
      <c r="R53" s="15"/>
    </row>
    <row r="54" spans="2:18" x14ac:dyDescent="0.3">
      <c r="B54" s="14"/>
      <c r="C54" s="17"/>
      <c r="D54" s="31"/>
      <c r="E54" s="17"/>
      <c r="F54" s="17"/>
      <c r="G54" s="17"/>
      <c r="H54" s="32"/>
      <c r="I54" s="17"/>
      <c r="J54" s="31"/>
      <c r="K54" s="17"/>
      <c r="L54" s="17"/>
      <c r="M54" s="17"/>
      <c r="N54" s="17"/>
      <c r="O54" s="17"/>
      <c r="P54" s="32"/>
      <c r="Q54" s="17"/>
      <c r="R54" s="15"/>
    </row>
    <row r="55" spans="2:18" x14ac:dyDescent="0.3">
      <c r="B55" s="14"/>
      <c r="C55" s="17"/>
      <c r="D55" s="31"/>
      <c r="E55" s="17"/>
      <c r="F55" s="17"/>
      <c r="G55" s="17"/>
      <c r="H55" s="32"/>
      <c r="I55" s="17"/>
      <c r="J55" s="31"/>
      <c r="K55" s="17"/>
      <c r="L55" s="17"/>
      <c r="M55" s="17"/>
      <c r="N55" s="17"/>
      <c r="O55" s="17"/>
      <c r="P55" s="32"/>
      <c r="Q55" s="17"/>
      <c r="R55" s="15"/>
    </row>
    <row r="56" spans="2:18" x14ac:dyDescent="0.3">
      <c r="B56" s="14"/>
      <c r="C56" s="17"/>
      <c r="D56" s="31"/>
      <c r="E56" s="17"/>
      <c r="F56" s="17"/>
      <c r="G56" s="17"/>
      <c r="H56" s="32"/>
      <c r="I56" s="17"/>
      <c r="J56" s="31"/>
      <c r="K56" s="17"/>
      <c r="L56" s="17"/>
      <c r="M56" s="17"/>
      <c r="N56" s="17"/>
      <c r="O56" s="17"/>
      <c r="P56" s="32"/>
      <c r="Q56" s="17"/>
      <c r="R56" s="15"/>
    </row>
    <row r="57" spans="2:18" x14ac:dyDescent="0.3">
      <c r="B57" s="14"/>
      <c r="C57" s="17"/>
      <c r="D57" s="31"/>
      <c r="E57" s="17"/>
      <c r="F57" s="17"/>
      <c r="G57" s="17"/>
      <c r="H57" s="32"/>
      <c r="I57" s="17"/>
      <c r="J57" s="31"/>
      <c r="K57" s="17"/>
      <c r="L57" s="17"/>
      <c r="M57" s="17"/>
      <c r="N57" s="17"/>
      <c r="O57" s="17"/>
      <c r="P57" s="32"/>
      <c r="Q57" s="17"/>
      <c r="R57" s="15"/>
    </row>
    <row r="58" spans="2:18" x14ac:dyDescent="0.3">
      <c r="B58" s="14"/>
      <c r="C58" s="17"/>
      <c r="D58" s="31"/>
      <c r="E58" s="17"/>
      <c r="F58" s="17"/>
      <c r="G58" s="17"/>
      <c r="H58" s="32"/>
      <c r="I58" s="17"/>
      <c r="J58" s="31"/>
      <c r="K58" s="17"/>
      <c r="L58" s="17"/>
      <c r="M58" s="17"/>
      <c r="N58" s="17"/>
      <c r="O58" s="17"/>
      <c r="P58" s="32"/>
      <c r="Q58" s="17"/>
      <c r="R58" s="15"/>
    </row>
    <row r="59" spans="2:18" s="1" customFormat="1" ht="12.9" x14ac:dyDescent="0.3">
      <c r="B59" s="22"/>
      <c r="C59" s="23"/>
      <c r="D59" s="33" t="s">
        <v>39</v>
      </c>
      <c r="E59" s="34"/>
      <c r="F59" s="34"/>
      <c r="G59" s="35" t="s">
        <v>40</v>
      </c>
      <c r="H59" s="36"/>
      <c r="I59" s="23"/>
      <c r="J59" s="33" t="s">
        <v>39</v>
      </c>
      <c r="K59" s="34"/>
      <c r="L59" s="34"/>
      <c r="M59" s="34"/>
      <c r="N59" s="35" t="s">
        <v>40</v>
      </c>
      <c r="O59" s="34"/>
      <c r="P59" s="36"/>
      <c r="Q59" s="23"/>
      <c r="R59" s="24"/>
    </row>
    <row r="60" spans="2:18" x14ac:dyDescent="0.3">
      <c r="B60" s="14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5"/>
    </row>
    <row r="61" spans="2:18" s="1" customFormat="1" ht="12.9" x14ac:dyDescent="0.3">
      <c r="B61" s="22"/>
      <c r="C61" s="23"/>
      <c r="D61" s="28" t="s">
        <v>41</v>
      </c>
      <c r="E61" s="29"/>
      <c r="F61" s="29"/>
      <c r="G61" s="29"/>
      <c r="H61" s="30"/>
      <c r="I61" s="23"/>
      <c r="J61" s="28" t="s">
        <v>42</v>
      </c>
      <c r="K61" s="29"/>
      <c r="L61" s="29"/>
      <c r="M61" s="29"/>
      <c r="N61" s="29"/>
      <c r="O61" s="29"/>
      <c r="P61" s="30"/>
      <c r="Q61" s="23"/>
      <c r="R61" s="24"/>
    </row>
    <row r="62" spans="2:18" x14ac:dyDescent="0.3">
      <c r="B62" s="14"/>
      <c r="C62" s="17"/>
      <c r="D62" s="31"/>
      <c r="E62" s="17"/>
      <c r="F62" s="17"/>
      <c r="G62" s="17"/>
      <c r="H62" s="32"/>
      <c r="I62" s="17"/>
      <c r="J62" s="31"/>
      <c r="K62" s="17"/>
      <c r="L62" s="17"/>
      <c r="M62" s="17"/>
      <c r="N62" s="17"/>
      <c r="O62" s="17"/>
      <c r="P62" s="32"/>
      <c r="Q62" s="17"/>
      <c r="R62" s="15"/>
    </row>
    <row r="63" spans="2:18" x14ac:dyDescent="0.3">
      <c r="B63" s="14"/>
      <c r="C63" s="17"/>
      <c r="D63" s="31"/>
      <c r="E63" s="17"/>
      <c r="F63" s="17"/>
      <c r="G63" s="17"/>
      <c r="H63" s="32"/>
      <c r="I63" s="17"/>
      <c r="J63" s="31"/>
      <c r="K63" s="17"/>
      <c r="L63" s="17"/>
      <c r="M63" s="17"/>
      <c r="N63" s="17"/>
      <c r="O63" s="17"/>
      <c r="P63" s="32"/>
      <c r="Q63" s="17"/>
      <c r="R63" s="15"/>
    </row>
    <row r="64" spans="2:18" x14ac:dyDescent="0.3">
      <c r="B64" s="14"/>
      <c r="C64" s="17"/>
      <c r="D64" s="31"/>
      <c r="E64" s="17"/>
      <c r="F64" s="17"/>
      <c r="G64" s="17"/>
      <c r="H64" s="32"/>
      <c r="I64" s="17"/>
      <c r="J64" s="31"/>
      <c r="K64" s="17"/>
      <c r="L64" s="17"/>
      <c r="M64" s="17"/>
      <c r="N64" s="17"/>
      <c r="O64" s="17"/>
      <c r="P64" s="32"/>
      <c r="Q64" s="17"/>
      <c r="R64" s="15"/>
    </row>
    <row r="65" spans="2:18" x14ac:dyDescent="0.3">
      <c r="B65" s="14"/>
      <c r="C65" s="17"/>
      <c r="D65" s="31"/>
      <c r="E65" s="17"/>
      <c r="F65" s="17"/>
      <c r="G65" s="17"/>
      <c r="H65" s="32"/>
      <c r="I65" s="17"/>
      <c r="J65" s="31"/>
      <c r="K65" s="17"/>
      <c r="L65" s="17"/>
      <c r="M65" s="17"/>
      <c r="N65" s="17"/>
      <c r="O65" s="17"/>
      <c r="P65" s="32"/>
      <c r="Q65" s="17"/>
      <c r="R65" s="15"/>
    </row>
    <row r="66" spans="2:18" x14ac:dyDescent="0.3">
      <c r="B66" s="14"/>
      <c r="C66" s="17"/>
      <c r="D66" s="31"/>
      <c r="E66" s="17"/>
      <c r="F66" s="17"/>
      <c r="G66" s="17"/>
      <c r="H66" s="32"/>
      <c r="I66" s="17"/>
      <c r="J66" s="31"/>
      <c r="K66" s="17"/>
      <c r="L66" s="17"/>
      <c r="M66" s="17"/>
      <c r="N66" s="17"/>
      <c r="O66" s="17"/>
      <c r="P66" s="32"/>
      <c r="Q66" s="17"/>
      <c r="R66" s="15"/>
    </row>
    <row r="67" spans="2:18" x14ac:dyDescent="0.3">
      <c r="B67" s="14"/>
      <c r="C67" s="17"/>
      <c r="D67" s="31"/>
      <c r="E67" s="17"/>
      <c r="F67" s="17"/>
      <c r="G67" s="17"/>
      <c r="H67" s="32"/>
      <c r="I67" s="17"/>
      <c r="J67" s="31"/>
      <c r="K67" s="17"/>
      <c r="L67" s="17"/>
      <c r="M67" s="17"/>
      <c r="N67" s="17"/>
      <c r="O67" s="17"/>
      <c r="P67" s="32"/>
      <c r="Q67" s="17"/>
      <c r="R67" s="15"/>
    </row>
    <row r="68" spans="2:18" x14ac:dyDescent="0.3">
      <c r="B68" s="14"/>
      <c r="C68" s="17"/>
      <c r="D68" s="31"/>
      <c r="E68" s="17"/>
      <c r="F68" s="17"/>
      <c r="G68" s="17"/>
      <c r="H68" s="32"/>
      <c r="I68" s="17"/>
      <c r="J68" s="31"/>
      <c r="K68" s="17"/>
      <c r="L68" s="17"/>
      <c r="M68" s="17"/>
      <c r="N68" s="17"/>
      <c r="O68" s="17"/>
      <c r="P68" s="32"/>
      <c r="Q68" s="17"/>
      <c r="R68" s="15"/>
    </row>
    <row r="69" spans="2:18" x14ac:dyDescent="0.3">
      <c r="B69" s="14"/>
      <c r="C69" s="17"/>
      <c r="D69" s="31"/>
      <c r="E69" s="17"/>
      <c r="F69" s="17"/>
      <c r="G69" s="17"/>
      <c r="H69" s="32"/>
      <c r="I69" s="17"/>
      <c r="J69" s="31"/>
      <c r="K69" s="17"/>
      <c r="L69" s="17"/>
      <c r="M69" s="17"/>
      <c r="N69" s="17"/>
      <c r="O69" s="17"/>
      <c r="P69" s="32"/>
      <c r="Q69" s="17"/>
      <c r="R69" s="15"/>
    </row>
    <row r="70" spans="2:18" s="1" customFormat="1" ht="12.9" x14ac:dyDescent="0.3">
      <c r="B70" s="22"/>
      <c r="C70" s="23"/>
      <c r="D70" s="33" t="s">
        <v>39</v>
      </c>
      <c r="E70" s="34"/>
      <c r="F70" s="34"/>
      <c r="G70" s="35" t="s">
        <v>40</v>
      </c>
      <c r="H70" s="36"/>
      <c r="I70" s="23"/>
      <c r="J70" s="33" t="s">
        <v>39</v>
      </c>
      <c r="K70" s="34"/>
      <c r="L70" s="34"/>
      <c r="M70" s="34"/>
      <c r="N70" s="35" t="s">
        <v>40</v>
      </c>
      <c r="O70" s="34"/>
      <c r="P70" s="36"/>
      <c r="Q70" s="23"/>
      <c r="R70" s="24"/>
    </row>
    <row r="71" spans="2:18" s="1" customFormat="1" ht="14.4" customHeight="1" x14ac:dyDescent="0.3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9"/>
    </row>
    <row r="75" spans="2:18" s="1" customFormat="1" ht="7" customHeight="1" x14ac:dyDescent="0.3"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2"/>
    </row>
    <row r="76" spans="2:18" s="1" customFormat="1" ht="37" customHeight="1" x14ac:dyDescent="0.3">
      <c r="B76" s="22"/>
      <c r="C76" s="120" t="s">
        <v>412</v>
      </c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24"/>
    </row>
    <row r="77" spans="2:18" s="1" customFormat="1" ht="7" customHeight="1" x14ac:dyDescent="0.3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4"/>
    </row>
    <row r="78" spans="2:18" s="1" customFormat="1" ht="30" customHeight="1" x14ac:dyDescent="0.3">
      <c r="B78" s="22"/>
      <c r="C78" s="20" t="s">
        <v>8</v>
      </c>
      <c r="D78" s="23"/>
      <c r="E78" s="23"/>
      <c r="F78" s="134" t="str">
        <f>F6</f>
        <v>Rekonstrukce topného kanálu z VS21a ÚT a TV (mezi bloky 214 a 215)</v>
      </c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23"/>
      <c r="R78" s="24"/>
    </row>
    <row r="79" spans="2:18" s="1" customFormat="1" ht="37" customHeight="1" x14ac:dyDescent="0.3">
      <c r="B79" s="22"/>
      <c r="C79" s="43" t="s">
        <v>56</v>
      </c>
      <c r="D79" s="23"/>
      <c r="E79" s="23"/>
      <c r="F79" s="133" t="str">
        <f>F7</f>
        <v>D.1 (Stavba) - Stavební část</v>
      </c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23"/>
      <c r="R79" s="24"/>
    </row>
    <row r="80" spans="2:18" s="1" customFormat="1" ht="7" customHeight="1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4"/>
    </row>
    <row r="81" spans="2:47" s="1" customFormat="1" ht="18" customHeight="1" x14ac:dyDescent="0.3">
      <c r="B81" s="22"/>
      <c r="C81" s="20" t="s">
        <v>12</v>
      </c>
      <c r="D81" s="23"/>
      <c r="E81" s="23"/>
      <c r="F81" s="18" t="str">
        <f>F9</f>
        <v>Most</v>
      </c>
      <c r="G81" s="23"/>
      <c r="H81" s="23"/>
      <c r="I81" s="23"/>
      <c r="J81" s="23"/>
      <c r="K81" s="20" t="s">
        <v>14</v>
      </c>
      <c r="L81" s="23"/>
      <c r="M81" s="138">
        <f>IF(O9="","",O9)</f>
        <v>44165</v>
      </c>
      <c r="N81" s="138"/>
      <c r="O81" s="138"/>
      <c r="P81" s="138"/>
      <c r="Q81" s="23"/>
      <c r="R81" s="24"/>
    </row>
    <row r="82" spans="2:47" s="1" customFormat="1" ht="7" customHeight="1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4"/>
    </row>
    <row r="83" spans="2:47" s="1" customFormat="1" ht="12" x14ac:dyDescent="0.3">
      <c r="B83" s="22"/>
      <c r="C83" s="20" t="s">
        <v>15</v>
      </c>
      <c r="D83" s="23"/>
      <c r="E83" s="23"/>
      <c r="F83" s="18" t="str">
        <f>E12</f>
        <v>Severočeská teplárenská a.s.</v>
      </c>
      <c r="G83" s="23"/>
      <c r="H83" s="23"/>
      <c r="I83" s="23"/>
      <c r="J83" s="23"/>
      <c r="K83" s="20" t="s">
        <v>20</v>
      </c>
      <c r="L83" s="23"/>
      <c r="M83" s="122" t="str">
        <f>E18</f>
        <v>Ing. Václav Remuta</v>
      </c>
      <c r="N83" s="122"/>
      <c r="O83" s="122"/>
      <c r="P83" s="122"/>
      <c r="Q83" s="122"/>
      <c r="R83" s="24"/>
    </row>
    <row r="84" spans="2:47" s="1" customFormat="1" ht="14.4" customHeight="1" x14ac:dyDescent="0.3">
      <c r="B84" s="22"/>
      <c r="C84" s="20" t="s">
        <v>19</v>
      </c>
      <c r="D84" s="23"/>
      <c r="E84" s="23"/>
      <c r="F84" s="18" t="str">
        <f>IF(E15="","",E15)</f>
        <v>Ing. Václav Remuta</v>
      </c>
      <c r="G84" s="23"/>
      <c r="H84" s="23"/>
      <c r="I84" s="23"/>
      <c r="J84" s="23"/>
      <c r="K84" s="20" t="s">
        <v>24</v>
      </c>
      <c r="L84" s="23"/>
      <c r="M84" s="122" t="str">
        <f>E21</f>
        <v>Ing. Václav Remuta</v>
      </c>
      <c r="N84" s="122"/>
      <c r="O84" s="122"/>
      <c r="P84" s="122"/>
      <c r="Q84" s="122"/>
      <c r="R84" s="24"/>
    </row>
    <row r="85" spans="2:47" s="1" customFormat="1" ht="10.3" customHeight="1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4"/>
    </row>
    <row r="86" spans="2:47" s="1" customFormat="1" ht="29.25" customHeight="1" x14ac:dyDescent="0.3">
      <c r="B86" s="22"/>
      <c r="C86" s="145" t="s">
        <v>59</v>
      </c>
      <c r="D86" s="146"/>
      <c r="E86" s="146"/>
      <c r="F86" s="146"/>
      <c r="G86" s="146"/>
      <c r="H86" s="54"/>
      <c r="I86" s="54"/>
      <c r="J86" s="54"/>
      <c r="K86" s="54"/>
      <c r="L86" s="54"/>
      <c r="M86" s="54"/>
      <c r="N86" s="145" t="s">
        <v>60</v>
      </c>
      <c r="O86" s="146"/>
      <c r="P86" s="146"/>
      <c r="Q86" s="146"/>
      <c r="R86" s="24"/>
    </row>
    <row r="87" spans="2:47" s="1" customFormat="1" ht="10.75" customHeight="1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4"/>
    </row>
    <row r="88" spans="2:47" s="1" customFormat="1" ht="18.45" customHeight="1" x14ac:dyDescent="0.3">
      <c r="B88" s="22"/>
      <c r="C88" s="62" t="s">
        <v>61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126">
        <f>N131</f>
        <v>0</v>
      </c>
      <c r="O88" s="147"/>
      <c r="P88" s="147"/>
      <c r="Q88" s="147"/>
      <c r="R88" s="24"/>
      <c r="AU88" s="10" t="s">
        <v>62</v>
      </c>
    </row>
    <row r="89" spans="2:47" s="2" customFormat="1" ht="25" customHeight="1" x14ac:dyDescent="0.3">
      <c r="B89" s="63"/>
      <c r="C89" s="64"/>
      <c r="D89" s="65" t="s">
        <v>63</v>
      </c>
      <c r="E89" s="64"/>
      <c r="F89" s="64"/>
      <c r="G89" s="64"/>
      <c r="H89" s="64"/>
      <c r="I89" s="64"/>
      <c r="J89" s="64"/>
      <c r="K89" s="64"/>
      <c r="L89" s="64"/>
      <c r="M89" s="64"/>
      <c r="N89" s="148">
        <f>N132</f>
        <v>0</v>
      </c>
      <c r="O89" s="149"/>
      <c r="P89" s="149"/>
      <c r="Q89" s="149"/>
      <c r="R89" s="66"/>
    </row>
    <row r="90" spans="2:47" s="3" customFormat="1" ht="19.95" customHeight="1" x14ac:dyDescent="0.3">
      <c r="B90" s="67"/>
      <c r="C90" s="68"/>
      <c r="D90" s="51" t="s">
        <v>64</v>
      </c>
      <c r="E90" s="68"/>
      <c r="F90" s="68"/>
      <c r="G90" s="68"/>
      <c r="H90" s="68"/>
      <c r="I90" s="68"/>
      <c r="J90" s="68"/>
      <c r="K90" s="68"/>
      <c r="L90" s="68"/>
      <c r="M90" s="68"/>
      <c r="N90" s="129">
        <f>N133</f>
        <v>0</v>
      </c>
      <c r="O90" s="150"/>
      <c r="P90" s="150"/>
      <c r="Q90" s="150"/>
      <c r="R90" s="69"/>
    </row>
    <row r="91" spans="2:47" s="3" customFormat="1" ht="19.95" customHeight="1" x14ac:dyDescent="0.3">
      <c r="B91" s="67"/>
      <c r="C91" s="68"/>
      <c r="D91" s="51" t="s">
        <v>65</v>
      </c>
      <c r="E91" s="68"/>
      <c r="F91" s="68"/>
      <c r="G91" s="68"/>
      <c r="H91" s="68"/>
      <c r="I91" s="68"/>
      <c r="J91" s="68"/>
      <c r="K91" s="68"/>
      <c r="L91" s="68"/>
      <c r="M91" s="68"/>
      <c r="N91" s="129">
        <f>N167</f>
        <v>0</v>
      </c>
      <c r="O91" s="150"/>
      <c r="P91" s="150"/>
      <c r="Q91" s="150"/>
      <c r="R91" s="69"/>
    </row>
    <row r="92" spans="2:47" s="3" customFormat="1" ht="19.95" customHeight="1" x14ac:dyDescent="0.3">
      <c r="B92" s="67"/>
      <c r="C92" s="68"/>
      <c r="D92" s="51" t="s">
        <v>66</v>
      </c>
      <c r="E92" s="68"/>
      <c r="F92" s="68"/>
      <c r="G92" s="68"/>
      <c r="H92" s="68"/>
      <c r="I92" s="68"/>
      <c r="J92" s="68"/>
      <c r="K92" s="68"/>
      <c r="L92" s="68"/>
      <c r="M92" s="68"/>
      <c r="N92" s="129">
        <f>N180</f>
        <v>0</v>
      </c>
      <c r="O92" s="150"/>
      <c r="P92" s="150"/>
      <c r="Q92" s="150"/>
      <c r="R92" s="69"/>
    </row>
    <row r="93" spans="2:47" s="3" customFormat="1" ht="19.95" customHeight="1" x14ac:dyDescent="0.3">
      <c r="B93" s="67"/>
      <c r="C93" s="68"/>
      <c r="D93" s="51" t="s">
        <v>67</v>
      </c>
      <c r="E93" s="68"/>
      <c r="F93" s="68"/>
      <c r="G93" s="68"/>
      <c r="H93" s="68"/>
      <c r="I93" s="68"/>
      <c r="J93" s="68"/>
      <c r="K93" s="68"/>
      <c r="L93" s="68"/>
      <c r="M93" s="68"/>
      <c r="N93" s="129">
        <f>N191</f>
        <v>0</v>
      </c>
      <c r="O93" s="150"/>
      <c r="P93" s="150"/>
      <c r="Q93" s="150"/>
      <c r="R93" s="69"/>
    </row>
    <row r="94" spans="2:47" s="3" customFormat="1" ht="19.95" customHeight="1" x14ac:dyDescent="0.3">
      <c r="B94" s="67"/>
      <c r="C94" s="68"/>
      <c r="D94" s="51" t="s">
        <v>68</v>
      </c>
      <c r="E94" s="68"/>
      <c r="F94" s="68"/>
      <c r="G94" s="68"/>
      <c r="H94" s="68"/>
      <c r="I94" s="68"/>
      <c r="J94" s="68"/>
      <c r="K94" s="68"/>
      <c r="L94" s="68"/>
      <c r="M94" s="68"/>
      <c r="N94" s="129">
        <f>N194</f>
        <v>0</v>
      </c>
      <c r="O94" s="150"/>
      <c r="P94" s="150"/>
      <c r="Q94" s="150"/>
      <c r="R94" s="69"/>
    </row>
    <row r="95" spans="2:47" s="2" customFormat="1" ht="25" customHeight="1" x14ac:dyDescent="0.3">
      <c r="B95" s="63"/>
      <c r="C95" s="64"/>
      <c r="D95" s="65" t="s">
        <v>69</v>
      </c>
      <c r="E95" s="64"/>
      <c r="F95" s="64"/>
      <c r="G95" s="64"/>
      <c r="H95" s="64"/>
      <c r="I95" s="64"/>
      <c r="J95" s="64"/>
      <c r="K95" s="64"/>
      <c r="L95" s="64"/>
      <c r="M95" s="64"/>
      <c r="N95" s="148">
        <f>N216</f>
        <v>0</v>
      </c>
      <c r="O95" s="149"/>
      <c r="P95" s="149"/>
      <c r="Q95" s="149"/>
      <c r="R95" s="66"/>
    </row>
    <row r="96" spans="2:47" s="3" customFormat="1" ht="19.95" customHeight="1" x14ac:dyDescent="0.3">
      <c r="B96" s="67"/>
      <c r="C96" s="68"/>
      <c r="D96" s="51" t="s">
        <v>70</v>
      </c>
      <c r="E96" s="68"/>
      <c r="F96" s="68"/>
      <c r="G96" s="68"/>
      <c r="H96" s="68"/>
      <c r="I96" s="68"/>
      <c r="J96" s="68"/>
      <c r="K96" s="68"/>
      <c r="L96" s="68"/>
      <c r="M96" s="68"/>
      <c r="N96" s="129">
        <f>N217</f>
        <v>0</v>
      </c>
      <c r="O96" s="150"/>
      <c r="P96" s="150"/>
      <c r="Q96" s="150"/>
      <c r="R96" s="69"/>
    </row>
    <row r="97" spans="2:65" s="2" customFormat="1" ht="25" customHeight="1" x14ac:dyDescent="0.3">
      <c r="B97" s="63"/>
      <c r="C97" s="64"/>
      <c r="D97" s="65" t="s">
        <v>71</v>
      </c>
      <c r="E97" s="64"/>
      <c r="F97" s="64"/>
      <c r="G97" s="64"/>
      <c r="H97" s="64"/>
      <c r="I97" s="64"/>
      <c r="J97" s="64"/>
      <c r="K97" s="64"/>
      <c r="L97" s="64"/>
      <c r="M97" s="64"/>
      <c r="N97" s="148">
        <f>N224</f>
        <v>0</v>
      </c>
      <c r="O97" s="149"/>
      <c r="P97" s="149"/>
      <c r="Q97" s="149"/>
      <c r="R97" s="66"/>
    </row>
    <row r="98" spans="2:65" s="3" customFormat="1" ht="19.95" customHeight="1" x14ac:dyDescent="0.3">
      <c r="B98" s="67"/>
      <c r="C98" s="68"/>
      <c r="D98" s="51" t="s">
        <v>72</v>
      </c>
      <c r="E98" s="68"/>
      <c r="F98" s="68"/>
      <c r="G98" s="68"/>
      <c r="H98" s="68"/>
      <c r="I98" s="68"/>
      <c r="J98" s="68"/>
      <c r="K98" s="68"/>
      <c r="L98" s="68"/>
      <c r="M98" s="68"/>
      <c r="N98" s="129">
        <f>N225</f>
        <v>0</v>
      </c>
      <c r="O98" s="150"/>
      <c r="P98" s="150"/>
      <c r="Q98" s="150"/>
      <c r="R98" s="69"/>
    </row>
    <row r="99" spans="2:65" s="3" customFormat="1" ht="19.95" customHeight="1" x14ac:dyDescent="0.3">
      <c r="B99" s="67"/>
      <c r="C99" s="68"/>
      <c r="D99" s="51" t="s">
        <v>73</v>
      </c>
      <c r="E99" s="68"/>
      <c r="F99" s="68"/>
      <c r="G99" s="68"/>
      <c r="H99" s="68"/>
      <c r="I99" s="68"/>
      <c r="J99" s="68"/>
      <c r="K99" s="68"/>
      <c r="L99" s="68"/>
      <c r="M99" s="68"/>
      <c r="N99" s="129">
        <f>N241</f>
        <v>0</v>
      </c>
      <c r="O99" s="150"/>
      <c r="P99" s="150"/>
      <c r="Q99" s="150"/>
      <c r="R99" s="69"/>
    </row>
    <row r="100" spans="2:65" s="2" customFormat="1" ht="25" customHeight="1" x14ac:dyDescent="0.3">
      <c r="B100" s="63"/>
      <c r="C100" s="64"/>
      <c r="D100" s="65" t="s">
        <v>74</v>
      </c>
      <c r="E100" s="64"/>
      <c r="F100" s="64"/>
      <c r="G100" s="64"/>
      <c r="H100" s="64"/>
      <c r="I100" s="64"/>
      <c r="J100" s="64"/>
      <c r="K100" s="64"/>
      <c r="L100" s="64"/>
      <c r="M100" s="64"/>
      <c r="N100" s="148">
        <f>N250</f>
        <v>0</v>
      </c>
      <c r="O100" s="149"/>
      <c r="P100" s="149"/>
      <c r="Q100" s="149"/>
      <c r="R100" s="66"/>
    </row>
    <row r="101" spans="2:65" s="2" customFormat="1" ht="25" customHeight="1" x14ac:dyDescent="0.3">
      <c r="B101" s="63"/>
      <c r="C101" s="64"/>
      <c r="D101" s="65" t="s">
        <v>75</v>
      </c>
      <c r="E101" s="64"/>
      <c r="F101" s="64"/>
      <c r="G101" s="64"/>
      <c r="H101" s="64"/>
      <c r="I101" s="64"/>
      <c r="J101" s="64"/>
      <c r="K101" s="64"/>
      <c r="L101" s="64"/>
      <c r="M101" s="64"/>
      <c r="N101" s="148">
        <f>N258</f>
        <v>0</v>
      </c>
      <c r="O101" s="149"/>
      <c r="P101" s="149"/>
      <c r="Q101" s="149"/>
      <c r="R101" s="66"/>
    </row>
    <row r="102" spans="2:65" s="3" customFormat="1" ht="19.95" customHeight="1" x14ac:dyDescent="0.3">
      <c r="B102" s="67"/>
      <c r="C102" s="68"/>
      <c r="D102" s="51" t="s">
        <v>76</v>
      </c>
      <c r="E102" s="68"/>
      <c r="F102" s="68"/>
      <c r="G102" s="68"/>
      <c r="H102" s="68"/>
      <c r="I102" s="68"/>
      <c r="J102" s="68"/>
      <c r="K102" s="68"/>
      <c r="L102" s="68"/>
      <c r="M102" s="68"/>
      <c r="N102" s="129">
        <f>N259</f>
        <v>0</v>
      </c>
      <c r="O102" s="150"/>
      <c r="P102" s="150"/>
      <c r="Q102" s="150"/>
      <c r="R102" s="69"/>
    </row>
    <row r="103" spans="2:65" s="3" customFormat="1" ht="19.95" customHeight="1" x14ac:dyDescent="0.3">
      <c r="B103" s="67"/>
      <c r="C103" s="68"/>
      <c r="D103" s="51" t="s">
        <v>77</v>
      </c>
      <c r="E103" s="68"/>
      <c r="F103" s="68"/>
      <c r="G103" s="68"/>
      <c r="H103" s="68"/>
      <c r="I103" s="68"/>
      <c r="J103" s="68"/>
      <c r="K103" s="68"/>
      <c r="L103" s="68"/>
      <c r="M103" s="68"/>
      <c r="N103" s="129">
        <f>N262</f>
        <v>0</v>
      </c>
      <c r="O103" s="150"/>
      <c r="P103" s="150"/>
      <c r="Q103" s="150"/>
      <c r="R103" s="69"/>
    </row>
    <row r="104" spans="2:65" s="2" customFormat="1" ht="21.75" customHeight="1" x14ac:dyDescent="0.45">
      <c r="B104" s="63"/>
      <c r="C104" s="64"/>
      <c r="D104" s="65" t="s">
        <v>78</v>
      </c>
      <c r="E104" s="64"/>
      <c r="F104" s="64"/>
      <c r="G104" s="64"/>
      <c r="H104" s="64"/>
      <c r="I104" s="64"/>
      <c r="J104" s="64"/>
      <c r="K104" s="64"/>
      <c r="L104" s="64"/>
      <c r="M104" s="64"/>
      <c r="N104" s="151">
        <f>N265</f>
        <v>0</v>
      </c>
      <c r="O104" s="149"/>
      <c r="P104" s="149"/>
      <c r="Q104" s="149"/>
      <c r="R104" s="66"/>
    </row>
    <row r="105" spans="2:65" s="1" customFormat="1" ht="6.45" customHeight="1" x14ac:dyDescent="0.3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4"/>
    </row>
    <row r="106" spans="2:65" s="1" customFormat="1" ht="21.45" customHeight="1" x14ac:dyDescent="0.3">
      <c r="B106" s="22"/>
      <c r="C106" s="62" t="s">
        <v>79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147">
        <f>ROUND(N107+N108+N109+N110+N111+N112,2)</f>
        <v>0</v>
      </c>
      <c r="O106" s="152"/>
      <c r="P106" s="152"/>
      <c r="Q106" s="152"/>
      <c r="R106" s="24"/>
      <c r="T106" s="70"/>
      <c r="U106" s="71" t="s">
        <v>27</v>
      </c>
    </row>
    <row r="107" spans="2:65" s="1" customFormat="1" ht="18" customHeight="1" x14ac:dyDescent="0.3">
      <c r="B107" s="72"/>
      <c r="C107" s="73"/>
      <c r="D107" s="127" t="s">
        <v>80</v>
      </c>
      <c r="E107" s="153"/>
      <c r="F107" s="153"/>
      <c r="G107" s="153"/>
      <c r="H107" s="153"/>
      <c r="I107" s="73"/>
      <c r="J107" s="73"/>
      <c r="K107" s="73"/>
      <c r="L107" s="73"/>
      <c r="M107" s="73"/>
      <c r="N107" s="128">
        <f>ROUND(N88*T107,2)</f>
        <v>0</v>
      </c>
      <c r="O107" s="154"/>
      <c r="P107" s="154"/>
      <c r="Q107" s="154"/>
      <c r="R107" s="75"/>
      <c r="S107" s="73"/>
      <c r="T107" s="76"/>
      <c r="U107" s="77" t="s">
        <v>28</v>
      </c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9" t="s">
        <v>81</v>
      </c>
      <c r="AZ107" s="78"/>
      <c r="BA107" s="78"/>
      <c r="BB107" s="78"/>
      <c r="BC107" s="78"/>
      <c r="BD107" s="78"/>
      <c r="BE107" s="80">
        <f t="shared" ref="BE107:BE112" si="0">IF(U107="základní",N107,0)</f>
        <v>0</v>
      </c>
      <c r="BF107" s="80">
        <f t="shared" ref="BF107:BF112" si="1">IF(U107="snížená",N107,0)</f>
        <v>0</v>
      </c>
      <c r="BG107" s="80">
        <f t="shared" ref="BG107:BG112" si="2">IF(U107="zákl. přenesená",N107,0)</f>
        <v>0</v>
      </c>
      <c r="BH107" s="80">
        <f t="shared" ref="BH107:BH112" si="3">IF(U107="sníž. přenesená",N107,0)</f>
        <v>0</v>
      </c>
      <c r="BI107" s="80">
        <f t="shared" ref="BI107:BI112" si="4">IF(U107="nulová",N107,0)</f>
        <v>0</v>
      </c>
      <c r="BJ107" s="79" t="s">
        <v>46</v>
      </c>
      <c r="BK107" s="78"/>
      <c r="BL107" s="78"/>
      <c r="BM107" s="78"/>
    </row>
    <row r="108" spans="2:65" s="1" customFormat="1" ht="18" customHeight="1" x14ac:dyDescent="0.3">
      <c r="B108" s="72"/>
      <c r="C108" s="73"/>
      <c r="D108" s="127" t="s">
        <v>82</v>
      </c>
      <c r="E108" s="153"/>
      <c r="F108" s="153"/>
      <c r="G108" s="153"/>
      <c r="H108" s="153"/>
      <c r="I108" s="73"/>
      <c r="J108" s="73"/>
      <c r="K108" s="73"/>
      <c r="L108" s="73"/>
      <c r="M108" s="73"/>
      <c r="N108" s="128">
        <f>ROUND(N88*T108,2)</f>
        <v>0</v>
      </c>
      <c r="O108" s="154"/>
      <c r="P108" s="154"/>
      <c r="Q108" s="154"/>
      <c r="R108" s="75"/>
      <c r="S108" s="73"/>
      <c r="T108" s="76"/>
      <c r="U108" s="77" t="s">
        <v>28</v>
      </c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9" t="s">
        <v>81</v>
      </c>
      <c r="AZ108" s="78"/>
      <c r="BA108" s="78"/>
      <c r="BB108" s="78"/>
      <c r="BC108" s="78"/>
      <c r="BD108" s="78"/>
      <c r="BE108" s="80">
        <f t="shared" si="0"/>
        <v>0</v>
      </c>
      <c r="BF108" s="80">
        <f t="shared" si="1"/>
        <v>0</v>
      </c>
      <c r="BG108" s="80">
        <f t="shared" si="2"/>
        <v>0</v>
      </c>
      <c r="BH108" s="80">
        <f t="shared" si="3"/>
        <v>0</v>
      </c>
      <c r="BI108" s="80">
        <f t="shared" si="4"/>
        <v>0</v>
      </c>
      <c r="BJ108" s="79" t="s">
        <v>46</v>
      </c>
      <c r="BK108" s="78"/>
      <c r="BL108" s="78"/>
      <c r="BM108" s="78"/>
    </row>
    <row r="109" spans="2:65" s="1" customFormat="1" ht="18" customHeight="1" x14ac:dyDescent="0.3">
      <c r="B109" s="72"/>
      <c r="C109" s="73"/>
      <c r="D109" s="127" t="s">
        <v>83</v>
      </c>
      <c r="E109" s="153"/>
      <c r="F109" s="153"/>
      <c r="G109" s="153"/>
      <c r="H109" s="153"/>
      <c r="I109" s="73"/>
      <c r="J109" s="73"/>
      <c r="K109" s="73"/>
      <c r="L109" s="73"/>
      <c r="M109" s="73"/>
      <c r="N109" s="128">
        <f>ROUND(N88*T109,2)</f>
        <v>0</v>
      </c>
      <c r="O109" s="154"/>
      <c r="P109" s="154"/>
      <c r="Q109" s="154"/>
      <c r="R109" s="75"/>
      <c r="S109" s="73"/>
      <c r="T109" s="76"/>
      <c r="U109" s="77" t="s">
        <v>28</v>
      </c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9" t="s">
        <v>81</v>
      </c>
      <c r="AZ109" s="78"/>
      <c r="BA109" s="78"/>
      <c r="BB109" s="78"/>
      <c r="BC109" s="78"/>
      <c r="BD109" s="78"/>
      <c r="BE109" s="80">
        <f t="shared" si="0"/>
        <v>0</v>
      </c>
      <c r="BF109" s="80">
        <f t="shared" si="1"/>
        <v>0</v>
      </c>
      <c r="BG109" s="80">
        <f t="shared" si="2"/>
        <v>0</v>
      </c>
      <c r="BH109" s="80">
        <f t="shared" si="3"/>
        <v>0</v>
      </c>
      <c r="BI109" s="80">
        <f t="shared" si="4"/>
        <v>0</v>
      </c>
      <c r="BJ109" s="79" t="s">
        <v>46</v>
      </c>
      <c r="BK109" s="78"/>
      <c r="BL109" s="78"/>
      <c r="BM109" s="78"/>
    </row>
    <row r="110" spans="2:65" s="1" customFormat="1" ht="18" customHeight="1" x14ac:dyDescent="0.3">
      <c r="B110" s="72"/>
      <c r="C110" s="73"/>
      <c r="D110" s="127" t="s">
        <v>84</v>
      </c>
      <c r="E110" s="153"/>
      <c r="F110" s="153"/>
      <c r="G110" s="153"/>
      <c r="H110" s="153"/>
      <c r="I110" s="73"/>
      <c r="J110" s="73"/>
      <c r="K110" s="73"/>
      <c r="L110" s="73"/>
      <c r="M110" s="73"/>
      <c r="N110" s="128">
        <f>ROUND(N88*T110,2)</f>
        <v>0</v>
      </c>
      <c r="O110" s="154"/>
      <c r="P110" s="154"/>
      <c r="Q110" s="154"/>
      <c r="R110" s="75"/>
      <c r="S110" s="73"/>
      <c r="T110" s="76"/>
      <c r="U110" s="77" t="s">
        <v>28</v>
      </c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9" t="s">
        <v>81</v>
      </c>
      <c r="AZ110" s="78"/>
      <c r="BA110" s="78"/>
      <c r="BB110" s="78"/>
      <c r="BC110" s="78"/>
      <c r="BD110" s="78"/>
      <c r="BE110" s="80">
        <f t="shared" si="0"/>
        <v>0</v>
      </c>
      <c r="BF110" s="80">
        <f t="shared" si="1"/>
        <v>0</v>
      </c>
      <c r="BG110" s="80">
        <f t="shared" si="2"/>
        <v>0</v>
      </c>
      <c r="BH110" s="80">
        <f t="shared" si="3"/>
        <v>0</v>
      </c>
      <c r="BI110" s="80">
        <f t="shared" si="4"/>
        <v>0</v>
      </c>
      <c r="BJ110" s="79" t="s">
        <v>46</v>
      </c>
      <c r="BK110" s="78"/>
      <c r="BL110" s="78"/>
      <c r="BM110" s="78"/>
    </row>
    <row r="111" spans="2:65" s="1" customFormat="1" ht="18" customHeight="1" x14ac:dyDescent="0.3">
      <c r="B111" s="72"/>
      <c r="C111" s="73"/>
      <c r="D111" s="127" t="s">
        <v>85</v>
      </c>
      <c r="E111" s="153"/>
      <c r="F111" s="153"/>
      <c r="G111" s="153"/>
      <c r="H111" s="153"/>
      <c r="I111" s="73"/>
      <c r="J111" s="73"/>
      <c r="K111" s="73"/>
      <c r="L111" s="73"/>
      <c r="M111" s="73"/>
      <c r="N111" s="128">
        <f>ROUND(N88*T111,2)</f>
        <v>0</v>
      </c>
      <c r="O111" s="154"/>
      <c r="P111" s="154"/>
      <c r="Q111" s="154"/>
      <c r="R111" s="75"/>
      <c r="S111" s="73"/>
      <c r="T111" s="76"/>
      <c r="U111" s="77" t="s">
        <v>28</v>
      </c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9" t="s">
        <v>81</v>
      </c>
      <c r="AZ111" s="78"/>
      <c r="BA111" s="78"/>
      <c r="BB111" s="78"/>
      <c r="BC111" s="78"/>
      <c r="BD111" s="78"/>
      <c r="BE111" s="80">
        <f t="shared" si="0"/>
        <v>0</v>
      </c>
      <c r="BF111" s="80">
        <f t="shared" si="1"/>
        <v>0</v>
      </c>
      <c r="BG111" s="80">
        <f t="shared" si="2"/>
        <v>0</v>
      </c>
      <c r="BH111" s="80">
        <f t="shared" si="3"/>
        <v>0</v>
      </c>
      <c r="BI111" s="80">
        <f t="shared" si="4"/>
        <v>0</v>
      </c>
      <c r="BJ111" s="79" t="s">
        <v>46</v>
      </c>
      <c r="BK111" s="78"/>
      <c r="BL111" s="78"/>
      <c r="BM111" s="78"/>
    </row>
    <row r="112" spans="2:65" s="1" customFormat="1" ht="18" customHeight="1" x14ac:dyDescent="0.3">
      <c r="B112" s="72"/>
      <c r="C112" s="73"/>
      <c r="D112" s="74" t="s">
        <v>86</v>
      </c>
      <c r="E112" s="73"/>
      <c r="F112" s="73"/>
      <c r="G112" s="73"/>
      <c r="H112" s="73"/>
      <c r="I112" s="73"/>
      <c r="J112" s="73"/>
      <c r="K112" s="73"/>
      <c r="L112" s="73"/>
      <c r="M112" s="73"/>
      <c r="N112" s="128">
        <f>ROUND(N88*T112,2)</f>
        <v>0</v>
      </c>
      <c r="O112" s="154"/>
      <c r="P112" s="154"/>
      <c r="Q112" s="154"/>
      <c r="R112" s="75"/>
      <c r="S112" s="73"/>
      <c r="T112" s="81"/>
      <c r="U112" s="82" t="s">
        <v>28</v>
      </c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9" t="s">
        <v>87</v>
      </c>
      <c r="AZ112" s="78"/>
      <c r="BA112" s="78"/>
      <c r="BB112" s="78"/>
      <c r="BC112" s="78"/>
      <c r="BD112" s="78"/>
      <c r="BE112" s="80">
        <f t="shared" si="0"/>
        <v>0</v>
      </c>
      <c r="BF112" s="80">
        <f t="shared" si="1"/>
        <v>0</v>
      </c>
      <c r="BG112" s="80">
        <f t="shared" si="2"/>
        <v>0</v>
      </c>
      <c r="BH112" s="80">
        <f t="shared" si="3"/>
        <v>0</v>
      </c>
      <c r="BI112" s="80">
        <f t="shared" si="4"/>
        <v>0</v>
      </c>
      <c r="BJ112" s="79" t="s">
        <v>46</v>
      </c>
      <c r="BK112" s="78"/>
      <c r="BL112" s="78"/>
      <c r="BM112" s="78"/>
    </row>
    <row r="113" spans="2:18" s="1" customFormat="1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4"/>
    </row>
    <row r="114" spans="2:18" s="1" customFormat="1" ht="29.25" customHeight="1" x14ac:dyDescent="0.3">
      <c r="B114" s="22"/>
      <c r="C114" s="53" t="s">
        <v>49</v>
      </c>
      <c r="D114" s="54"/>
      <c r="E114" s="54"/>
      <c r="F114" s="54"/>
      <c r="G114" s="54"/>
      <c r="H114" s="54"/>
      <c r="I114" s="54"/>
      <c r="J114" s="54"/>
      <c r="K114" s="54"/>
      <c r="L114" s="130">
        <f>ROUND(SUM(N88+N106),2)</f>
        <v>0</v>
      </c>
      <c r="M114" s="130"/>
      <c r="N114" s="130"/>
      <c r="O114" s="130"/>
      <c r="P114" s="130"/>
      <c r="Q114" s="130"/>
      <c r="R114" s="24"/>
    </row>
    <row r="115" spans="2:18" s="1" customFormat="1" ht="7" customHeight="1" x14ac:dyDescent="0.3"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9"/>
    </row>
    <row r="119" spans="2:18" s="1" customFormat="1" ht="7" customHeight="1" x14ac:dyDescent="0.3"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2"/>
    </row>
    <row r="120" spans="2:18" s="1" customFormat="1" ht="37" customHeight="1" x14ac:dyDescent="0.3">
      <c r="B120" s="22"/>
      <c r="C120" s="120" t="s">
        <v>413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6"/>
      <c r="Q120" s="136"/>
      <c r="R120" s="24"/>
    </row>
    <row r="121" spans="2:18" s="1" customFormat="1" ht="7" customHeight="1" x14ac:dyDescent="0.3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4"/>
    </row>
    <row r="122" spans="2:18" s="1" customFormat="1" ht="30" customHeight="1" x14ac:dyDescent="0.3">
      <c r="B122" s="22"/>
      <c r="C122" s="20" t="s">
        <v>8</v>
      </c>
      <c r="D122" s="23"/>
      <c r="E122" s="23"/>
      <c r="F122" s="134" t="str">
        <f>F6</f>
        <v>Rekonstrukce topného kanálu z VS21a ÚT a TV (mezi bloky 214 a 215)</v>
      </c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23"/>
      <c r="R122" s="24"/>
    </row>
    <row r="123" spans="2:18" s="1" customFormat="1" ht="37" customHeight="1" x14ac:dyDescent="0.3">
      <c r="B123" s="22"/>
      <c r="C123" s="43" t="s">
        <v>56</v>
      </c>
      <c r="D123" s="23"/>
      <c r="E123" s="23"/>
      <c r="F123" s="133" t="str">
        <f>F7</f>
        <v>D.1 (Stavba) - Stavební část</v>
      </c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23"/>
      <c r="R123" s="24"/>
    </row>
    <row r="124" spans="2:18" s="1" customFormat="1" ht="7" customHeight="1" x14ac:dyDescent="0.3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4"/>
    </row>
    <row r="125" spans="2:18" s="1" customFormat="1" ht="18" customHeight="1" x14ac:dyDescent="0.3">
      <c r="B125" s="22"/>
      <c r="C125" s="20" t="s">
        <v>12</v>
      </c>
      <c r="D125" s="23"/>
      <c r="E125" s="23"/>
      <c r="F125" s="18" t="str">
        <f>F9</f>
        <v>Most</v>
      </c>
      <c r="G125" s="23"/>
      <c r="H125" s="23"/>
      <c r="I125" s="23"/>
      <c r="J125" s="23"/>
      <c r="K125" s="20" t="s">
        <v>14</v>
      </c>
      <c r="L125" s="23"/>
      <c r="M125" s="138">
        <f>IF(O9="","",O9)</f>
        <v>44165</v>
      </c>
      <c r="N125" s="138"/>
      <c r="O125" s="138"/>
      <c r="P125" s="138"/>
      <c r="Q125" s="23"/>
      <c r="R125" s="24"/>
    </row>
    <row r="126" spans="2:18" s="1" customFormat="1" ht="7" customHeight="1" x14ac:dyDescent="0.3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4"/>
    </row>
    <row r="127" spans="2:18" s="1" customFormat="1" ht="12" x14ac:dyDescent="0.3">
      <c r="B127" s="22"/>
      <c r="C127" s="20" t="s">
        <v>15</v>
      </c>
      <c r="D127" s="23"/>
      <c r="E127" s="23"/>
      <c r="F127" s="18" t="str">
        <f>E12</f>
        <v>Severočeská teplárenská a.s.</v>
      </c>
      <c r="G127" s="23"/>
      <c r="H127" s="23"/>
      <c r="I127" s="23"/>
      <c r="J127" s="23"/>
      <c r="K127" s="20" t="s">
        <v>20</v>
      </c>
      <c r="L127" s="23"/>
      <c r="M127" s="122" t="str">
        <f>E18</f>
        <v>Ing. Václav Remuta</v>
      </c>
      <c r="N127" s="122"/>
      <c r="O127" s="122"/>
      <c r="P127" s="122"/>
      <c r="Q127" s="122"/>
      <c r="R127" s="24"/>
    </row>
    <row r="128" spans="2:18" s="1" customFormat="1" ht="14.4" customHeight="1" x14ac:dyDescent="0.3">
      <c r="B128" s="22"/>
      <c r="C128" s="20" t="s">
        <v>19</v>
      </c>
      <c r="D128" s="23"/>
      <c r="E128" s="23"/>
      <c r="F128" s="18" t="str">
        <f>IF(E15="","",E15)</f>
        <v>Ing. Václav Remuta</v>
      </c>
      <c r="G128" s="23"/>
      <c r="H128" s="23"/>
      <c r="I128" s="23"/>
      <c r="J128" s="23"/>
      <c r="K128" s="20" t="s">
        <v>24</v>
      </c>
      <c r="L128" s="23"/>
      <c r="M128" s="122" t="str">
        <f>E21</f>
        <v>Ing. Václav Remuta</v>
      </c>
      <c r="N128" s="122"/>
      <c r="O128" s="122"/>
      <c r="P128" s="122"/>
      <c r="Q128" s="122"/>
      <c r="R128" s="24"/>
    </row>
    <row r="129" spans="2:65" s="1" customFormat="1" ht="10.3" customHeight="1" x14ac:dyDescent="0.3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4"/>
    </row>
    <row r="130" spans="2:65" s="4" customFormat="1" ht="29.25" customHeight="1" x14ac:dyDescent="0.3">
      <c r="B130" s="83"/>
      <c r="C130" s="84" t="s">
        <v>88</v>
      </c>
      <c r="D130" s="85" t="s">
        <v>89</v>
      </c>
      <c r="E130" s="85" t="s">
        <v>43</v>
      </c>
      <c r="F130" s="155" t="s">
        <v>90</v>
      </c>
      <c r="G130" s="155"/>
      <c r="H130" s="155"/>
      <c r="I130" s="155"/>
      <c r="J130" s="85" t="s">
        <v>91</v>
      </c>
      <c r="K130" s="85" t="s">
        <v>92</v>
      </c>
      <c r="L130" s="156" t="s">
        <v>93</v>
      </c>
      <c r="M130" s="156"/>
      <c r="N130" s="155" t="s">
        <v>60</v>
      </c>
      <c r="O130" s="155"/>
      <c r="P130" s="155"/>
      <c r="Q130" s="157"/>
      <c r="R130" s="86"/>
      <c r="T130" s="46" t="s">
        <v>94</v>
      </c>
      <c r="U130" s="47" t="s">
        <v>27</v>
      </c>
      <c r="V130" s="47" t="s">
        <v>95</v>
      </c>
      <c r="W130" s="47" t="s">
        <v>96</v>
      </c>
      <c r="X130" s="47" t="s">
        <v>97</v>
      </c>
      <c r="Y130" s="47" t="s">
        <v>98</v>
      </c>
      <c r="Z130" s="47" t="s">
        <v>99</v>
      </c>
      <c r="AA130" s="48" t="s">
        <v>100</v>
      </c>
    </row>
    <row r="131" spans="2:65" s="1" customFormat="1" ht="29.25" customHeight="1" x14ac:dyDescent="0.45">
      <c r="B131" s="22"/>
      <c r="C131" s="50" t="s">
        <v>58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171">
        <f>BK131</f>
        <v>0</v>
      </c>
      <c r="O131" s="172"/>
      <c r="P131" s="172"/>
      <c r="Q131" s="172"/>
      <c r="R131" s="24"/>
      <c r="T131" s="49"/>
      <c r="U131" s="29"/>
      <c r="V131" s="29"/>
      <c r="W131" s="87">
        <f>W132+W216+W224+W250+W258+W265</f>
        <v>0</v>
      </c>
      <c r="X131" s="29"/>
      <c r="Y131" s="87">
        <f>Y132+Y216+Y224+Y250+Y258+Y265</f>
        <v>23.785280080000003</v>
      </c>
      <c r="Z131" s="29"/>
      <c r="AA131" s="88">
        <f>AA132+AA216+AA224+AA250+AA258+AA265</f>
        <v>11.786900000000001</v>
      </c>
      <c r="AT131" s="10" t="s">
        <v>44</v>
      </c>
      <c r="AU131" s="10" t="s">
        <v>62</v>
      </c>
      <c r="BK131" s="89">
        <f>BK132+BK216+BK224+BK250+BK258+BK265</f>
        <v>0</v>
      </c>
    </row>
    <row r="132" spans="2:65" s="5" customFormat="1" ht="37.4" customHeight="1" x14ac:dyDescent="0.45">
      <c r="B132" s="90"/>
      <c r="C132" s="91"/>
      <c r="D132" s="92" t="s">
        <v>63</v>
      </c>
      <c r="E132" s="92"/>
      <c r="F132" s="92"/>
      <c r="G132" s="92"/>
      <c r="H132" s="92"/>
      <c r="I132" s="92"/>
      <c r="J132" s="92"/>
      <c r="K132" s="92"/>
      <c r="L132" s="92"/>
      <c r="M132" s="92"/>
      <c r="N132" s="151">
        <f>BK132</f>
        <v>0</v>
      </c>
      <c r="O132" s="148"/>
      <c r="P132" s="148"/>
      <c r="Q132" s="148"/>
      <c r="R132" s="93"/>
      <c r="T132" s="94"/>
      <c r="U132" s="91"/>
      <c r="V132" s="91"/>
      <c r="W132" s="95">
        <f>W133+W167+W180+W191+W194</f>
        <v>0</v>
      </c>
      <c r="X132" s="91"/>
      <c r="Y132" s="95">
        <f>Y133+Y167+Y180+Y191+Y194</f>
        <v>23.718843280000002</v>
      </c>
      <c r="Z132" s="91"/>
      <c r="AA132" s="96">
        <f>AA133+AA167+AA180+AA191+AA194</f>
        <v>11.666900000000002</v>
      </c>
      <c r="AR132" s="97" t="s">
        <v>46</v>
      </c>
      <c r="AT132" s="98" t="s">
        <v>44</v>
      </c>
      <c r="AU132" s="98" t="s">
        <v>45</v>
      </c>
      <c r="AY132" s="97" t="s">
        <v>101</v>
      </c>
      <c r="BK132" s="99">
        <f>BK133+BK167+BK180+BK191+BK194</f>
        <v>0</v>
      </c>
    </row>
    <row r="133" spans="2:65" s="5" customFormat="1" ht="19.95" customHeight="1" x14ac:dyDescent="0.35">
      <c r="B133" s="90"/>
      <c r="C133" s="91"/>
      <c r="D133" s="100" t="s">
        <v>64</v>
      </c>
      <c r="E133" s="100"/>
      <c r="F133" s="100"/>
      <c r="G133" s="100"/>
      <c r="H133" s="100"/>
      <c r="I133" s="100"/>
      <c r="J133" s="100"/>
      <c r="K133" s="100"/>
      <c r="L133" s="100"/>
      <c r="M133" s="100"/>
      <c r="N133" s="173">
        <f>BK133</f>
        <v>0</v>
      </c>
      <c r="O133" s="174"/>
      <c r="P133" s="174"/>
      <c r="Q133" s="174"/>
      <c r="R133" s="93"/>
      <c r="T133" s="94"/>
      <c r="U133" s="91"/>
      <c r="V133" s="91"/>
      <c r="W133" s="95">
        <f>SUM(W134:W166)</f>
        <v>0</v>
      </c>
      <c r="X133" s="91"/>
      <c r="Y133" s="95">
        <f>SUM(Y134:Y166)</f>
        <v>20.5241422</v>
      </c>
      <c r="Z133" s="91"/>
      <c r="AA133" s="96">
        <f>SUM(AA134:AA166)</f>
        <v>0</v>
      </c>
      <c r="AR133" s="97" t="s">
        <v>46</v>
      </c>
      <c r="AT133" s="98" t="s">
        <v>44</v>
      </c>
      <c r="AU133" s="98" t="s">
        <v>46</v>
      </c>
      <c r="AY133" s="97" t="s">
        <v>101</v>
      </c>
      <c r="BK133" s="99">
        <f>SUM(BK134:BK166)</f>
        <v>0</v>
      </c>
    </row>
    <row r="134" spans="2:65" s="1" customFormat="1" ht="44.25" customHeight="1" x14ac:dyDescent="0.3">
      <c r="B134" s="72"/>
      <c r="C134" s="101" t="s">
        <v>46</v>
      </c>
      <c r="D134" s="101" t="s">
        <v>102</v>
      </c>
      <c r="E134" s="102" t="s">
        <v>103</v>
      </c>
      <c r="F134" s="158" t="s">
        <v>104</v>
      </c>
      <c r="G134" s="158"/>
      <c r="H134" s="158"/>
      <c r="I134" s="158"/>
      <c r="J134" s="103" t="s">
        <v>105</v>
      </c>
      <c r="K134" s="104">
        <v>1</v>
      </c>
      <c r="L134" s="159">
        <v>0</v>
      </c>
      <c r="M134" s="159"/>
      <c r="N134" s="160">
        <f>ROUND(L134*K134,2)</f>
        <v>0</v>
      </c>
      <c r="O134" s="160"/>
      <c r="P134" s="160"/>
      <c r="Q134" s="160"/>
      <c r="R134" s="75"/>
      <c r="T134" s="105" t="s">
        <v>1</v>
      </c>
      <c r="U134" s="27" t="s">
        <v>28</v>
      </c>
      <c r="V134" s="23"/>
      <c r="W134" s="106">
        <f>V134*K134</f>
        <v>0</v>
      </c>
      <c r="X134" s="106">
        <v>0</v>
      </c>
      <c r="Y134" s="106">
        <f>X134*K134</f>
        <v>0</v>
      </c>
      <c r="Z134" s="106">
        <v>0</v>
      </c>
      <c r="AA134" s="107">
        <f>Z134*K134</f>
        <v>0</v>
      </c>
      <c r="AR134" s="10" t="s">
        <v>106</v>
      </c>
      <c r="AT134" s="10" t="s">
        <v>102</v>
      </c>
      <c r="AU134" s="10" t="s">
        <v>55</v>
      </c>
      <c r="AY134" s="10" t="s">
        <v>101</v>
      </c>
      <c r="BE134" s="52">
        <f>IF(U134="základní",N134,0)</f>
        <v>0</v>
      </c>
      <c r="BF134" s="52">
        <f>IF(U134="snížená",N134,0)</f>
        <v>0</v>
      </c>
      <c r="BG134" s="52">
        <f>IF(U134="zákl. přenesená",N134,0)</f>
        <v>0</v>
      </c>
      <c r="BH134" s="52">
        <f>IF(U134="sníž. přenesená",N134,0)</f>
        <v>0</v>
      </c>
      <c r="BI134" s="52">
        <f>IF(U134="nulová",N134,0)</f>
        <v>0</v>
      </c>
      <c r="BJ134" s="10" t="s">
        <v>46</v>
      </c>
      <c r="BK134" s="52">
        <f>ROUND(L134*K134,2)</f>
        <v>0</v>
      </c>
      <c r="BL134" s="10" t="s">
        <v>106</v>
      </c>
      <c r="BM134" s="10" t="s">
        <v>107</v>
      </c>
    </row>
    <row r="135" spans="2:65" s="1" customFormat="1" ht="22.5" customHeight="1" x14ac:dyDescent="0.3">
      <c r="B135" s="22"/>
      <c r="C135" s="23"/>
      <c r="D135" s="23"/>
      <c r="E135" s="23"/>
      <c r="F135" s="161" t="s">
        <v>108</v>
      </c>
      <c r="G135" s="162"/>
      <c r="H135" s="162"/>
      <c r="I135" s="162"/>
      <c r="J135" s="23"/>
      <c r="K135" s="23"/>
      <c r="L135" s="23"/>
      <c r="M135" s="23"/>
      <c r="N135" s="23"/>
      <c r="O135" s="23"/>
      <c r="P135" s="23"/>
      <c r="Q135" s="23"/>
      <c r="R135" s="24"/>
      <c r="T135" s="108"/>
      <c r="U135" s="23"/>
      <c r="V135" s="23"/>
      <c r="W135" s="23"/>
      <c r="X135" s="23"/>
      <c r="Y135" s="23"/>
      <c r="Z135" s="23"/>
      <c r="AA135" s="44"/>
      <c r="AT135" s="10" t="s">
        <v>109</v>
      </c>
      <c r="AU135" s="10" t="s">
        <v>55</v>
      </c>
    </row>
    <row r="136" spans="2:65" s="1" customFormat="1" ht="31.5" customHeight="1" x14ac:dyDescent="0.3">
      <c r="B136" s="72"/>
      <c r="C136" s="101" t="s">
        <v>55</v>
      </c>
      <c r="D136" s="101" t="s">
        <v>102</v>
      </c>
      <c r="E136" s="102" t="s">
        <v>110</v>
      </c>
      <c r="F136" s="158" t="s">
        <v>111</v>
      </c>
      <c r="G136" s="158"/>
      <c r="H136" s="158"/>
      <c r="I136" s="158"/>
      <c r="J136" s="103" t="s">
        <v>105</v>
      </c>
      <c r="K136" s="104">
        <v>1</v>
      </c>
      <c r="L136" s="159">
        <v>0</v>
      </c>
      <c r="M136" s="159"/>
      <c r="N136" s="160">
        <f>ROUND(L136*K136,2)</f>
        <v>0</v>
      </c>
      <c r="O136" s="160"/>
      <c r="P136" s="160"/>
      <c r="Q136" s="160"/>
      <c r="R136" s="75"/>
      <c r="T136" s="105" t="s">
        <v>1</v>
      </c>
      <c r="U136" s="27" t="s">
        <v>28</v>
      </c>
      <c r="V136" s="23"/>
      <c r="W136" s="106">
        <f>V136*K136</f>
        <v>0</v>
      </c>
      <c r="X136" s="106">
        <v>0</v>
      </c>
      <c r="Y136" s="106">
        <f>X136*K136</f>
        <v>0</v>
      </c>
      <c r="Z136" s="106">
        <v>0</v>
      </c>
      <c r="AA136" s="107">
        <f>Z136*K136</f>
        <v>0</v>
      </c>
      <c r="AR136" s="10" t="s">
        <v>106</v>
      </c>
      <c r="AT136" s="10" t="s">
        <v>102</v>
      </c>
      <c r="AU136" s="10" t="s">
        <v>55</v>
      </c>
      <c r="AY136" s="10" t="s">
        <v>101</v>
      </c>
      <c r="BE136" s="52">
        <f>IF(U136="základní",N136,0)</f>
        <v>0</v>
      </c>
      <c r="BF136" s="52">
        <f>IF(U136="snížená",N136,0)</f>
        <v>0</v>
      </c>
      <c r="BG136" s="52">
        <f>IF(U136="zákl. přenesená",N136,0)</f>
        <v>0</v>
      </c>
      <c r="BH136" s="52">
        <f>IF(U136="sníž. přenesená",N136,0)</f>
        <v>0</v>
      </c>
      <c r="BI136" s="52">
        <f>IF(U136="nulová",N136,0)</f>
        <v>0</v>
      </c>
      <c r="BJ136" s="10" t="s">
        <v>46</v>
      </c>
      <c r="BK136" s="52">
        <f>ROUND(L136*K136,2)</f>
        <v>0</v>
      </c>
      <c r="BL136" s="10" t="s">
        <v>106</v>
      </c>
      <c r="BM136" s="10" t="s">
        <v>112</v>
      </c>
    </row>
    <row r="137" spans="2:65" s="1" customFormat="1" ht="22.5" customHeight="1" x14ac:dyDescent="0.3">
      <c r="B137" s="22"/>
      <c r="C137" s="23"/>
      <c r="D137" s="23"/>
      <c r="E137" s="23"/>
      <c r="F137" s="161" t="s">
        <v>108</v>
      </c>
      <c r="G137" s="162"/>
      <c r="H137" s="162"/>
      <c r="I137" s="162"/>
      <c r="J137" s="23"/>
      <c r="K137" s="23"/>
      <c r="L137" s="23"/>
      <c r="M137" s="23"/>
      <c r="N137" s="23"/>
      <c r="O137" s="23"/>
      <c r="P137" s="23"/>
      <c r="Q137" s="23"/>
      <c r="R137" s="24"/>
      <c r="T137" s="108"/>
      <c r="U137" s="23"/>
      <c r="V137" s="23"/>
      <c r="W137" s="23"/>
      <c r="X137" s="23"/>
      <c r="Y137" s="23"/>
      <c r="Z137" s="23"/>
      <c r="AA137" s="44"/>
      <c r="AT137" s="10" t="s">
        <v>109</v>
      </c>
      <c r="AU137" s="10" t="s">
        <v>55</v>
      </c>
    </row>
    <row r="138" spans="2:65" s="1" customFormat="1" ht="31.5" customHeight="1" x14ac:dyDescent="0.3">
      <c r="B138" s="72"/>
      <c r="C138" s="101" t="s">
        <v>113</v>
      </c>
      <c r="D138" s="101" t="s">
        <v>102</v>
      </c>
      <c r="E138" s="102" t="s">
        <v>114</v>
      </c>
      <c r="F138" s="158" t="s">
        <v>115</v>
      </c>
      <c r="G138" s="158"/>
      <c r="H138" s="158"/>
      <c r="I138" s="158"/>
      <c r="J138" s="103" t="s">
        <v>116</v>
      </c>
      <c r="K138" s="104">
        <v>13.65</v>
      </c>
      <c r="L138" s="159">
        <v>0</v>
      </c>
      <c r="M138" s="159"/>
      <c r="N138" s="160">
        <f>ROUND(L138*K138,2)</f>
        <v>0</v>
      </c>
      <c r="O138" s="160"/>
      <c r="P138" s="160"/>
      <c r="Q138" s="160"/>
      <c r="R138" s="75"/>
      <c r="T138" s="105" t="s">
        <v>1</v>
      </c>
      <c r="U138" s="27" t="s">
        <v>28</v>
      </c>
      <c r="V138" s="23"/>
      <c r="W138" s="106">
        <f>V138*K138</f>
        <v>0</v>
      </c>
      <c r="X138" s="106">
        <v>0</v>
      </c>
      <c r="Y138" s="106">
        <f>X138*K138</f>
        <v>0</v>
      </c>
      <c r="Z138" s="106">
        <v>0</v>
      </c>
      <c r="AA138" s="107">
        <f>Z138*K138</f>
        <v>0</v>
      </c>
      <c r="AR138" s="10" t="s">
        <v>106</v>
      </c>
      <c r="AT138" s="10" t="s">
        <v>102</v>
      </c>
      <c r="AU138" s="10" t="s">
        <v>55</v>
      </c>
      <c r="AY138" s="10" t="s">
        <v>101</v>
      </c>
      <c r="BE138" s="52">
        <f>IF(U138="základní",N138,0)</f>
        <v>0</v>
      </c>
      <c r="BF138" s="52">
        <f>IF(U138="snížená",N138,0)</f>
        <v>0</v>
      </c>
      <c r="BG138" s="52">
        <f>IF(U138="zákl. přenesená",N138,0)</f>
        <v>0</v>
      </c>
      <c r="BH138" s="52">
        <f>IF(U138="sníž. přenesená",N138,0)</f>
        <v>0</v>
      </c>
      <c r="BI138" s="52">
        <f>IF(U138="nulová",N138,0)</f>
        <v>0</v>
      </c>
      <c r="BJ138" s="10" t="s">
        <v>46</v>
      </c>
      <c r="BK138" s="52">
        <f>ROUND(L138*K138,2)</f>
        <v>0</v>
      </c>
      <c r="BL138" s="10" t="s">
        <v>106</v>
      </c>
      <c r="BM138" s="10" t="s">
        <v>117</v>
      </c>
    </row>
    <row r="139" spans="2:65" s="1" customFormat="1" ht="54" customHeight="1" x14ac:dyDescent="0.3">
      <c r="B139" s="22"/>
      <c r="C139" s="23"/>
      <c r="D139" s="23"/>
      <c r="E139" s="23"/>
      <c r="F139" s="161" t="s">
        <v>118</v>
      </c>
      <c r="G139" s="162"/>
      <c r="H139" s="162"/>
      <c r="I139" s="162"/>
      <c r="J139" s="23"/>
      <c r="K139" s="23"/>
      <c r="L139" s="23"/>
      <c r="M139" s="23"/>
      <c r="N139" s="23"/>
      <c r="O139" s="23"/>
      <c r="P139" s="23"/>
      <c r="Q139" s="23"/>
      <c r="R139" s="24"/>
      <c r="T139" s="108"/>
      <c r="U139" s="23"/>
      <c r="V139" s="23"/>
      <c r="W139" s="23"/>
      <c r="X139" s="23"/>
      <c r="Y139" s="23"/>
      <c r="Z139" s="23"/>
      <c r="AA139" s="44"/>
      <c r="AT139" s="10" t="s">
        <v>109</v>
      </c>
      <c r="AU139" s="10" t="s">
        <v>55</v>
      </c>
    </row>
    <row r="140" spans="2:65" s="1" customFormat="1" ht="31.5" customHeight="1" x14ac:dyDescent="0.3">
      <c r="B140" s="72"/>
      <c r="C140" s="101" t="s">
        <v>106</v>
      </c>
      <c r="D140" s="101" t="s">
        <v>102</v>
      </c>
      <c r="E140" s="102" t="s">
        <v>119</v>
      </c>
      <c r="F140" s="158" t="s">
        <v>120</v>
      </c>
      <c r="G140" s="158"/>
      <c r="H140" s="158"/>
      <c r="I140" s="158"/>
      <c r="J140" s="103" t="s">
        <v>116</v>
      </c>
      <c r="K140" s="104">
        <v>81.221000000000004</v>
      </c>
      <c r="L140" s="159">
        <v>0</v>
      </c>
      <c r="M140" s="159"/>
      <c r="N140" s="160">
        <f>ROUND(L140*K140,2)</f>
        <v>0</v>
      </c>
      <c r="O140" s="160"/>
      <c r="P140" s="160"/>
      <c r="Q140" s="160"/>
      <c r="R140" s="75"/>
      <c r="T140" s="105" t="s">
        <v>1</v>
      </c>
      <c r="U140" s="27" t="s">
        <v>28</v>
      </c>
      <c r="V140" s="23"/>
      <c r="W140" s="106">
        <f>V140*K140</f>
        <v>0</v>
      </c>
      <c r="X140" s="106">
        <v>0</v>
      </c>
      <c r="Y140" s="106">
        <f>X140*K140</f>
        <v>0</v>
      </c>
      <c r="Z140" s="106">
        <v>0</v>
      </c>
      <c r="AA140" s="107">
        <f>Z140*K140</f>
        <v>0</v>
      </c>
      <c r="AR140" s="10" t="s">
        <v>106</v>
      </c>
      <c r="AT140" s="10" t="s">
        <v>102</v>
      </c>
      <c r="AU140" s="10" t="s">
        <v>55</v>
      </c>
      <c r="AY140" s="10" t="s">
        <v>101</v>
      </c>
      <c r="BE140" s="52">
        <f>IF(U140="základní",N140,0)</f>
        <v>0</v>
      </c>
      <c r="BF140" s="52">
        <f>IF(U140="snížená",N140,0)</f>
        <v>0</v>
      </c>
      <c r="BG140" s="52">
        <f>IF(U140="zákl. přenesená",N140,0)</f>
        <v>0</v>
      </c>
      <c r="BH140" s="52">
        <f>IF(U140="sníž. přenesená",N140,0)</f>
        <v>0</v>
      </c>
      <c r="BI140" s="52">
        <f>IF(U140="nulová",N140,0)</f>
        <v>0</v>
      </c>
      <c r="BJ140" s="10" t="s">
        <v>46</v>
      </c>
      <c r="BK140" s="52">
        <f>ROUND(L140*K140,2)</f>
        <v>0</v>
      </c>
      <c r="BL140" s="10" t="s">
        <v>106</v>
      </c>
      <c r="BM140" s="10" t="s">
        <v>121</v>
      </c>
    </row>
    <row r="141" spans="2:65" s="1" customFormat="1" ht="66" customHeight="1" x14ac:dyDescent="0.3">
      <c r="B141" s="22"/>
      <c r="C141" s="23"/>
      <c r="D141" s="23"/>
      <c r="E141" s="23"/>
      <c r="F141" s="161" t="s">
        <v>122</v>
      </c>
      <c r="G141" s="162"/>
      <c r="H141" s="162"/>
      <c r="I141" s="162"/>
      <c r="J141" s="23"/>
      <c r="K141" s="23"/>
      <c r="L141" s="23"/>
      <c r="M141" s="23"/>
      <c r="N141" s="23"/>
      <c r="O141" s="23"/>
      <c r="P141" s="23"/>
      <c r="Q141" s="23"/>
      <c r="R141" s="24"/>
      <c r="T141" s="108"/>
      <c r="U141" s="23"/>
      <c r="V141" s="23"/>
      <c r="W141" s="23"/>
      <c r="X141" s="23"/>
      <c r="Y141" s="23"/>
      <c r="Z141" s="23"/>
      <c r="AA141" s="44"/>
      <c r="AT141" s="10" t="s">
        <v>109</v>
      </c>
      <c r="AU141" s="10" t="s">
        <v>55</v>
      </c>
    </row>
    <row r="142" spans="2:65" s="1" customFormat="1" ht="31.5" customHeight="1" x14ac:dyDescent="0.3">
      <c r="B142" s="72"/>
      <c r="C142" s="101" t="s">
        <v>123</v>
      </c>
      <c r="D142" s="101" t="s">
        <v>102</v>
      </c>
      <c r="E142" s="102" t="s">
        <v>124</v>
      </c>
      <c r="F142" s="158" t="s">
        <v>125</v>
      </c>
      <c r="G142" s="158"/>
      <c r="H142" s="158"/>
      <c r="I142" s="158"/>
      <c r="J142" s="103" t="s">
        <v>116</v>
      </c>
      <c r="K142" s="104">
        <v>81.221000000000004</v>
      </c>
      <c r="L142" s="159">
        <v>0</v>
      </c>
      <c r="M142" s="159"/>
      <c r="N142" s="160">
        <f>ROUND(L142*K142,2)</f>
        <v>0</v>
      </c>
      <c r="O142" s="160"/>
      <c r="P142" s="160"/>
      <c r="Q142" s="160"/>
      <c r="R142" s="75"/>
      <c r="T142" s="105" t="s">
        <v>1</v>
      </c>
      <c r="U142" s="27" t="s">
        <v>28</v>
      </c>
      <c r="V142" s="23"/>
      <c r="W142" s="106">
        <f>V142*K142</f>
        <v>0</v>
      </c>
      <c r="X142" s="106">
        <v>0</v>
      </c>
      <c r="Y142" s="106">
        <f>X142*K142</f>
        <v>0</v>
      </c>
      <c r="Z142" s="106">
        <v>0</v>
      </c>
      <c r="AA142" s="107">
        <f>Z142*K142</f>
        <v>0</v>
      </c>
      <c r="AR142" s="10" t="s">
        <v>106</v>
      </c>
      <c r="AT142" s="10" t="s">
        <v>102</v>
      </c>
      <c r="AU142" s="10" t="s">
        <v>55</v>
      </c>
      <c r="AY142" s="10" t="s">
        <v>101</v>
      </c>
      <c r="BE142" s="52">
        <f>IF(U142="základní",N142,0)</f>
        <v>0</v>
      </c>
      <c r="BF142" s="52">
        <f>IF(U142="snížená",N142,0)</f>
        <v>0</v>
      </c>
      <c r="BG142" s="52">
        <f>IF(U142="zákl. přenesená",N142,0)</f>
        <v>0</v>
      </c>
      <c r="BH142" s="52">
        <f>IF(U142="sníž. přenesená",N142,0)</f>
        <v>0</v>
      </c>
      <c r="BI142" s="52">
        <f>IF(U142="nulová",N142,0)</f>
        <v>0</v>
      </c>
      <c r="BJ142" s="10" t="s">
        <v>46</v>
      </c>
      <c r="BK142" s="52">
        <f>ROUND(L142*K142,2)</f>
        <v>0</v>
      </c>
      <c r="BL142" s="10" t="s">
        <v>106</v>
      </c>
      <c r="BM142" s="10" t="s">
        <v>126</v>
      </c>
    </row>
    <row r="143" spans="2:65" s="1" customFormat="1" ht="30" customHeight="1" x14ac:dyDescent="0.3">
      <c r="B143" s="22"/>
      <c r="C143" s="23"/>
      <c r="D143" s="23"/>
      <c r="E143" s="23"/>
      <c r="F143" s="161" t="s">
        <v>408</v>
      </c>
      <c r="G143" s="162"/>
      <c r="H143" s="162"/>
      <c r="I143" s="162"/>
      <c r="J143" s="23"/>
      <c r="K143" s="23"/>
      <c r="L143" s="23"/>
      <c r="M143" s="23"/>
      <c r="N143" s="23"/>
      <c r="O143" s="23"/>
      <c r="P143" s="23"/>
      <c r="Q143" s="23"/>
      <c r="R143" s="24"/>
      <c r="T143" s="108"/>
      <c r="U143" s="23"/>
      <c r="V143" s="23"/>
      <c r="W143" s="23"/>
      <c r="X143" s="23"/>
      <c r="Y143" s="23"/>
      <c r="Z143" s="23"/>
      <c r="AA143" s="44"/>
      <c r="AT143" s="10" t="s">
        <v>109</v>
      </c>
      <c r="AU143" s="10" t="s">
        <v>55</v>
      </c>
    </row>
    <row r="144" spans="2:65" s="1" customFormat="1" ht="22.5" customHeight="1" x14ac:dyDescent="0.3">
      <c r="B144" s="72"/>
      <c r="C144" s="101" t="s">
        <v>127</v>
      </c>
      <c r="D144" s="101" t="s">
        <v>102</v>
      </c>
      <c r="E144" s="102" t="s">
        <v>128</v>
      </c>
      <c r="F144" s="158" t="s">
        <v>129</v>
      </c>
      <c r="G144" s="158"/>
      <c r="H144" s="158"/>
      <c r="I144" s="158"/>
      <c r="J144" s="103" t="s">
        <v>116</v>
      </c>
      <c r="K144" s="104">
        <v>9.0250000000000004</v>
      </c>
      <c r="L144" s="159">
        <v>0</v>
      </c>
      <c r="M144" s="159"/>
      <c r="N144" s="160">
        <f>ROUND(L144*K144,2)</f>
        <v>0</v>
      </c>
      <c r="O144" s="160"/>
      <c r="P144" s="160"/>
      <c r="Q144" s="160"/>
      <c r="R144" s="75"/>
      <c r="T144" s="105" t="s">
        <v>1</v>
      </c>
      <c r="U144" s="27" t="s">
        <v>28</v>
      </c>
      <c r="V144" s="23"/>
      <c r="W144" s="106">
        <f>V144*K144</f>
        <v>0</v>
      </c>
      <c r="X144" s="106">
        <v>0</v>
      </c>
      <c r="Y144" s="106">
        <f>X144*K144</f>
        <v>0</v>
      </c>
      <c r="Z144" s="106">
        <v>0</v>
      </c>
      <c r="AA144" s="107">
        <f>Z144*K144</f>
        <v>0</v>
      </c>
      <c r="AR144" s="10" t="s">
        <v>106</v>
      </c>
      <c r="AT144" s="10" t="s">
        <v>102</v>
      </c>
      <c r="AU144" s="10" t="s">
        <v>55</v>
      </c>
      <c r="AY144" s="10" t="s">
        <v>101</v>
      </c>
      <c r="BE144" s="52">
        <f>IF(U144="základní",N144,0)</f>
        <v>0</v>
      </c>
      <c r="BF144" s="52">
        <f>IF(U144="snížená",N144,0)</f>
        <v>0</v>
      </c>
      <c r="BG144" s="52">
        <f>IF(U144="zákl. přenesená",N144,0)</f>
        <v>0</v>
      </c>
      <c r="BH144" s="52">
        <f>IF(U144="sníž. přenesená",N144,0)</f>
        <v>0</v>
      </c>
      <c r="BI144" s="52">
        <f>IF(U144="nulová",N144,0)</f>
        <v>0</v>
      </c>
      <c r="BJ144" s="10" t="s">
        <v>46</v>
      </c>
      <c r="BK144" s="52">
        <f>ROUND(L144*K144,2)</f>
        <v>0</v>
      </c>
      <c r="BL144" s="10" t="s">
        <v>106</v>
      </c>
      <c r="BM144" s="10" t="s">
        <v>130</v>
      </c>
    </row>
    <row r="145" spans="2:65" s="1" customFormat="1" ht="66" customHeight="1" x14ac:dyDescent="0.3">
      <c r="B145" s="22"/>
      <c r="C145" s="23"/>
      <c r="D145" s="23"/>
      <c r="E145" s="23"/>
      <c r="F145" s="161" t="s">
        <v>407</v>
      </c>
      <c r="G145" s="162"/>
      <c r="H145" s="162"/>
      <c r="I145" s="162"/>
      <c r="J145" s="23"/>
      <c r="K145" s="23"/>
      <c r="L145" s="23"/>
      <c r="M145" s="23"/>
      <c r="N145" s="23"/>
      <c r="O145" s="23"/>
      <c r="P145" s="23"/>
      <c r="Q145" s="23"/>
      <c r="R145" s="24"/>
      <c r="T145" s="108"/>
      <c r="U145" s="23"/>
      <c r="V145" s="23"/>
      <c r="W145" s="23"/>
      <c r="X145" s="23"/>
      <c r="Y145" s="23"/>
      <c r="Z145" s="23"/>
      <c r="AA145" s="44"/>
      <c r="AT145" s="10" t="s">
        <v>109</v>
      </c>
      <c r="AU145" s="10" t="s">
        <v>55</v>
      </c>
    </row>
    <row r="146" spans="2:65" s="1" customFormat="1" ht="31.5" customHeight="1" x14ac:dyDescent="0.3">
      <c r="B146" s="72"/>
      <c r="C146" s="101" t="s">
        <v>131</v>
      </c>
      <c r="D146" s="101" t="s">
        <v>102</v>
      </c>
      <c r="E146" s="102" t="s">
        <v>132</v>
      </c>
      <c r="F146" s="158" t="s">
        <v>133</v>
      </c>
      <c r="G146" s="158"/>
      <c r="H146" s="158"/>
      <c r="I146" s="158"/>
      <c r="J146" s="103" t="s">
        <v>134</v>
      </c>
      <c r="K146" s="104">
        <v>89.454999999999998</v>
      </c>
      <c r="L146" s="159">
        <v>0</v>
      </c>
      <c r="M146" s="159"/>
      <c r="N146" s="160">
        <f>ROUND(L146*K146,2)</f>
        <v>0</v>
      </c>
      <c r="O146" s="160"/>
      <c r="P146" s="160"/>
      <c r="Q146" s="160"/>
      <c r="R146" s="75"/>
      <c r="T146" s="105" t="s">
        <v>1</v>
      </c>
      <c r="U146" s="27" t="s">
        <v>28</v>
      </c>
      <c r="V146" s="23"/>
      <c r="W146" s="106">
        <f>V146*K146</f>
        <v>0</v>
      </c>
      <c r="X146" s="106">
        <v>8.4000000000000003E-4</v>
      </c>
      <c r="Y146" s="106">
        <f>X146*K146</f>
        <v>7.5142200000000006E-2</v>
      </c>
      <c r="Z146" s="106">
        <v>0</v>
      </c>
      <c r="AA146" s="107">
        <f>Z146*K146</f>
        <v>0</v>
      </c>
      <c r="AR146" s="10" t="s">
        <v>106</v>
      </c>
      <c r="AT146" s="10" t="s">
        <v>102</v>
      </c>
      <c r="AU146" s="10" t="s">
        <v>55</v>
      </c>
      <c r="AY146" s="10" t="s">
        <v>101</v>
      </c>
      <c r="BE146" s="52">
        <f>IF(U146="základní",N146,0)</f>
        <v>0</v>
      </c>
      <c r="BF146" s="52">
        <f>IF(U146="snížená",N146,0)</f>
        <v>0</v>
      </c>
      <c r="BG146" s="52">
        <f>IF(U146="zákl. přenesená",N146,0)</f>
        <v>0</v>
      </c>
      <c r="BH146" s="52">
        <f>IF(U146="sníž. přenesená",N146,0)</f>
        <v>0</v>
      </c>
      <c r="BI146" s="52">
        <f>IF(U146="nulová",N146,0)</f>
        <v>0</v>
      </c>
      <c r="BJ146" s="10" t="s">
        <v>46</v>
      </c>
      <c r="BK146" s="52">
        <f>ROUND(L146*K146,2)</f>
        <v>0</v>
      </c>
      <c r="BL146" s="10" t="s">
        <v>106</v>
      </c>
      <c r="BM146" s="10" t="s">
        <v>135</v>
      </c>
    </row>
    <row r="147" spans="2:65" s="1" customFormat="1" ht="22.5" customHeight="1" x14ac:dyDescent="0.3">
      <c r="B147" s="22"/>
      <c r="C147" s="23"/>
      <c r="D147" s="23"/>
      <c r="E147" s="23"/>
      <c r="F147" s="161"/>
      <c r="G147" s="162"/>
      <c r="H147" s="162"/>
      <c r="I147" s="162"/>
      <c r="J147" s="23"/>
      <c r="K147" s="23"/>
      <c r="L147" s="23"/>
      <c r="M147" s="23"/>
      <c r="N147" s="23"/>
      <c r="O147" s="23"/>
      <c r="P147" s="23"/>
      <c r="Q147" s="23"/>
      <c r="R147" s="24"/>
      <c r="T147" s="108"/>
      <c r="U147" s="23"/>
      <c r="V147" s="23"/>
      <c r="W147" s="23"/>
      <c r="X147" s="23"/>
      <c r="Y147" s="23"/>
      <c r="Z147" s="23"/>
      <c r="AA147" s="44"/>
      <c r="AT147" s="10" t="s">
        <v>109</v>
      </c>
      <c r="AU147" s="10" t="s">
        <v>55</v>
      </c>
    </row>
    <row r="148" spans="2:65" s="1" customFormat="1" ht="31.5" customHeight="1" x14ac:dyDescent="0.3">
      <c r="B148" s="72"/>
      <c r="C148" s="101" t="s">
        <v>136</v>
      </c>
      <c r="D148" s="101" t="s">
        <v>102</v>
      </c>
      <c r="E148" s="102" t="s">
        <v>137</v>
      </c>
      <c r="F148" s="158" t="s">
        <v>138</v>
      </c>
      <c r="G148" s="158"/>
      <c r="H148" s="158"/>
      <c r="I148" s="158"/>
      <c r="J148" s="103" t="s">
        <v>134</v>
      </c>
      <c r="K148" s="104">
        <v>89.454999999999998</v>
      </c>
      <c r="L148" s="159">
        <v>0</v>
      </c>
      <c r="M148" s="159"/>
      <c r="N148" s="160">
        <f>ROUND(L148*K148,2)</f>
        <v>0</v>
      </c>
      <c r="O148" s="160"/>
      <c r="P148" s="160"/>
      <c r="Q148" s="160"/>
      <c r="R148" s="75"/>
      <c r="T148" s="105" t="s">
        <v>1</v>
      </c>
      <c r="U148" s="27" t="s">
        <v>28</v>
      </c>
      <c r="V148" s="23"/>
      <c r="W148" s="106">
        <f>V148*K148</f>
        <v>0</v>
      </c>
      <c r="X148" s="106">
        <v>0</v>
      </c>
      <c r="Y148" s="106">
        <f>X148*K148</f>
        <v>0</v>
      </c>
      <c r="Z148" s="106">
        <v>0</v>
      </c>
      <c r="AA148" s="107">
        <f>Z148*K148</f>
        <v>0</v>
      </c>
      <c r="AR148" s="10" t="s">
        <v>106</v>
      </c>
      <c r="AT148" s="10" t="s">
        <v>102</v>
      </c>
      <c r="AU148" s="10" t="s">
        <v>55</v>
      </c>
      <c r="AY148" s="10" t="s">
        <v>101</v>
      </c>
      <c r="BE148" s="52">
        <f>IF(U148="základní",N148,0)</f>
        <v>0</v>
      </c>
      <c r="BF148" s="52">
        <f>IF(U148="snížená",N148,0)</f>
        <v>0</v>
      </c>
      <c r="BG148" s="52">
        <f>IF(U148="zákl. přenesená",N148,0)</f>
        <v>0</v>
      </c>
      <c r="BH148" s="52">
        <f>IF(U148="sníž. přenesená",N148,0)</f>
        <v>0</v>
      </c>
      <c r="BI148" s="52">
        <f>IF(U148="nulová",N148,0)</f>
        <v>0</v>
      </c>
      <c r="BJ148" s="10" t="s">
        <v>46</v>
      </c>
      <c r="BK148" s="52">
        <f>ROUND(L148*K148,2)</f>
        <v>0</v>
      </c>
      <c r="BL148" s="10" t="s">
        <v>106</v>
      </c>
      <c r="BM148" s="10" t="s">
        <v>139</v>
      </c>
    </row>
    <row r="149" spans="2:65" s="1" customFormat="1" ht="31.5" customHeight="1" x14ac:dyDescent="0.3">
      <c r="B149" s="72"/>
      <c r="C149" s="101" t="s">
        <v>140</v>
      </c>
      <c r="D149" s="101" t="s">
        <v>102</v>
      </c>
      <c r="E149" s="102" t="s">
        <v>141</v>
      </c>
      <c r="F149" s="158" t="s">
        <v>142</v>
      </c>
      <c r="G149" s="158"/>
      <c r="H149" s="158"/>
      <c r="I149" s="158"/>
      <c r="J149" s="103" t="s">
        <v>116</v>
      </c>
      <c r="K149" s="104">
        <v>183.49199999999999</v>
      </c>
      <c r="L149" s="159">
        <v>0</v>
      </c>
      <c r="M149" s="159"/>
      <c r="N149" s="160">
        <f>ROUND(L149*K149,2)</f>
        <v>0</v>
      </c>
      <c r="O149" s="160"/>
      <c r="P149" s="160"/>
      <c r="Q149" s="160"/>
      <c r="R149" s="75"/>
      <c r="T149" s="105" t="s">
        <v>1</v>
      </c>
      <c r="U149" s="27" t="s">
        <v>28</v>
      </c>
      <c r="V149" s="23"/>
      <c r="W149" s="106">
        <f>V149*K149</f>
        <v>0</v>
      </c>
      <c r="X149" s="106">
        <v>0</v>
      </c>
      <c r="Y149" s="106">
        <f>X149*K149</f>
        <v>0</v>
      </c>
      <c r="Z149" s="106">
        <v>0</v>
      </c>
      <c r="AA149" s="107">
        <f>Z149*K149</f>
        <v>0</v>
      </c>
      <c r="AR149" s="10" t="s">
        <v>106</v>
      </c>
      <c r="AT149" s="10" t="s">
        <v>102</v>
      </c>
      <c r="AU149" s="10" t="s">
        <v>55</v>
      </c>
      <c r="AY149" s="10" t="s">
        <v>101</v>
      </c>
      <c r="BE149" s="52">
        <f>IF(U149="základní",N149,0)</f>
        <v>0</v>
      </c>
      <c r="BF149" s="52">
        <f>IF(U149="snížená",N149,0)</f>
        <v>0</v>
      </c>
      <c r="BG149" s="52">
        <f>IF(U149="zákl. přenesená",N149,0)</f>
        <v>0</v>
      </c>
      <c r="BH149" s="52">
        <f>IF(U149="sníž. přenesená",N149,0)</f>
        <v>0</v>
      </c>
      <c r="BI149" s="52">
        <f>IF(U149="nulová",N149,0)</f>
        <v>0</v>
      </c>
      <c r="BJ149" s="10" t="s">
        <v>46</v>
      </c>
      <c r="BK149" s="52">
        <f>ROUND(L149*K149,2)</f>
        <v>0</v>
      </c>
      <c r="BL149" s="10" t="s">
        <v>106</v>
      </c>
      <c r="BM149" s="10" t="s">
        <v>143</v>
      </c>
    </row>
    <row r="150" spans="2:65" s="1" customFormat="1" ht="54" customHeight="1" x14ac:dyDescent="0.3">
      <c r="B150" s="22"/>
      <c r="C150" s="23"/>
      <c r="D150" s="23"/>
      <c r="E150" s="23"/>
      <c r="F150" s="161" t="s">
        <v>144</v>
      </c>
      <c r="G150" s="162"/>
      <c r="H150" s="162"/>
      <c r="I150" s="162"/>
      <c r="J150" s="23"/>
      <c r="K150" s="23"/>
      <c r="L150" s="23"/>
      <c r="M150" s="23"/>
      <c r="N150" s="23"/>
      <c r="O150" s="23"/>
      <c r="P150" s="23"/>
      <c r="Q150" s="23"/>
      <c r="R150" s="24"/>
      <c r="T150" s="108"/>
      <c r="U150" s="23"/>
      <c r="V150" s="23"/>
      <c r="W150" s="23"/>
      <c r="X150" s="23"/>
      <c r="Y150" s="23"/>
      <c r="Z150" s="23"/>
      <c r="AA150" s="44"/>
      <c r="AT150" s="10" t="s">
        <v>109</v>
      </c>
      <c r="AU150" s="10" t="s">
        <v>55</v>
      </c>
    </row>
    <row r="151" spans="2:65" s="1" customFormat="1" ht="31.5" customHeight="1" x14ac:dyDescent="0.3">
      <c r="B151" s="72"/>
      <c r="C151" s="101" t="s">
        <v>145</v>
      </c>
      <c r="D151" s="101" t="s">
        <v>102</v>
      </c>
      <c r="E151" s="102" t="s">
        <v>146</v>
      </c>
      <c r="F151" s="158" t="s">
        <v>147</v>
      </c>
      <c r="G151" s="158"/>
      <c r="H151" s="158"/>
      <c r="I151" s="158"/>
      <c r="J151" s="103" t="s">
        <v>116</v>
      </c>
      <c r="K151" s="104">
        <v>183.49199999999999</v>
      </c>
      <c r="L151" s="159">
        <v>0</v>
      </c>
      <c r="M151" s="159"/>
      <c r="N151" s="160">
        <f>ROUND(L151*K151,2)</f>
        <v>0</v>
      </c>
      <c r="O151" s="160"/>
      <c r="P151" s="160"/>
      <c r="Q151" s="160"/>
      <c r="R151" s="75"/>
      <c r="T151" s="105" t="s">
        <v>1</v>
      </c>
      <c r="U151" s="27" t="s">
        <v>28</v>
      </c>
      <c r="V151" s="23"/>
      <c r="W151" s="106">
        <f>V151*K151</f>
        <v>0</v>
      </c>
      <c r="X151" s="106">
        <v>0</v>
      </c>
      <c r="Y151" s="106">
        <f>X151*K151</f>
        <v>0</v>
      </c>
      <c r="Z151" s="106">
        <v>0</v>
      </c>
      <c r="AA151" s="107">
        <f>Z151*K151</f>
        <v>0</v>
      </c>
      <c r="AR151" s="10" t="s">
        <v>106</v>
      </c>
      <c r="AT151" s="10" t="s">
        <v>102</v>
      </c>
      <c r="AU151" s="10" t="s">
        <v>55</v>
      </c>
      <c r="AY151" s="10" t="s">
        <v>101</v>
      </c>
      <c r="BE151" s="52">
        <f>IF(U151="základní",N151,0)</f>
        <v>0</v>
      </c>
      <c r="BF151" s="52">
        <f>IF(U151="snížená",N151,0)</f>
        <v>0</v>
      </c>
      <c r="BG151" s="52">
        <f>IF(U151="zákl. přenesená",N151,0)</f>
        <v>0</v>
      </c>
      <c r="BH151" s="52">
        <f>IF(U151="sníž. přenesená",N151,0)</f>
        <v>0</v>
      </c>
      <c r="BI151" s="52">
        <f>IF(U151="nulová",N151,0)</f>
        <v>0</v>
      </c>
      <c r="BJ151" s="10" t="s">
        <v>46</v>
      </c>
      <c r="BK151" s="52">
        <f>ROUND(L151*K151,2)</f>
        <v>0</v>
      </c>
      <c r="BL151" s="10" t="s">
        <v>106</v>
      </c>
      <c r="BM151" s="10" t="s">
        <v>148</v>
      </c>
    </row>
    <row r="152" spans="2:65" s="1" customFormat="1" ht="30" customHeight="1" x14ac:dyDescent="0.3">
      <c r="B152" s="22"/>
      <c r="C152" s="23"/>
      <c r="D152" s="23"/>
      <c r="E152" s="23"/>
      <c r="F152" s="161"/>
      <c r="G152" s="162"/>
      <c r="H152" s="162"/>
      <c r="I152" s="162"/>
      <c r="J152" s="23"/>
      <c r="K152" s="23"/>
      <c r="L152" s="23"/>
      <c r="M152" s="23"/>
      <c r="N152" s="23"/>
      <c r="O152" s="23"/>
      <c r="P152" s="23"/>
      <c r="Q152" s="23"/>
      <c r="R152" s="24"/>
      <c r="T152" s="108"/>
      <c r="U152" s="23"/>
      <c r="V152" s="23"/>
      <c r="W152" s="23"/>
      <c r="X152" s="23"/>
      <c r="Y152" s="23"/>
      <c r="Z152" s="23"/>
      <c r="AA152" s="44"/>
      <c r="AT152" s="10" t="s">
        <v>109</v>
      </c>
      <c r="AU152" s="10" t="s">
        <v>55</v>
      </c>
    </row>
    <row r="153" spans="2:65" s="1" customFormat="1" ht="22.5" customHeight="1" x14ac:dyDescent="0.3">
      <c r="B153" s="72"/>
      <c r="C153" s="101" t="s">
        <v>149</v>
      </c>
      <c r="D153" s="101" t="s">
        <v>102</v>
      </c>
      <c r="E153" s="102" t="s">
        <v>150</v>
      </c>
      <c r="F153" s="158" t="s">
        <v>151</v>
      </c>
      <c r="G153" s="158"/>
      <c r="H153" s="158"/>
      <c r="I153" s="158"/>
      <c r="J153" s="103" t="s">
        <v>116</v>
      </c>
      <c r="K153" s="104">
        <v>3</v>
      </c>
      <c r="L153" s="159">
        <v>0</v>
      </c>
      <c r="M153" s="159"/>
      <c r="N153" s="160">
        <f>ROUND(L153*K153,2)</f>
        <v>0</v>
      </c>
      <c r="O153" s="160"/>
      <c r="P153" s="160"/>
      <c r="Q153" s="160"/>
      <c r="R153" s="75"/>
      <c r="T153" s="105" t="s">
        <v>1</v>
      </c>
      <c r="U153" s="27" t="s">
        <v>28</v>
      </c>
      <c r="V153" s="23"/>
      <c r="W153" s="106">
        <f>V153*K153</f>
        <v>0</v>
      </c>
      <c r="X153" s="106">
        <v>0</v>
      </c>
      <c r="Y153" s="106">
        <f>X153*K153</f>
        <v>0</v>
      </c>
      <c r="Z153" s="106">
        <v>0</v>
      </c>
      <c r="AA153" s="107">
        <f>Z153*K153</f>
        <v>0</v>
      </c>
      <c r="AR153" s="10" t="s">
        <v>106</v>
      </c>
      <c r="AT153" s="10" t="s">
        <v>102</v>
      </c>
      <c r="AU153" s="10" t="s">
        <v>55</v>
      </c>
      <c r="AY153" s="10" t="s">
        <v>101</v>
      </c>
      <c r="BE153" s="52">
        <f>IF(U153="základní",N153,0)</f>
        <v>0</v>
      </c>
      <c r="BF153" s="52">
        <f>IF(U153="snížená",N153,0)</f>
        <v>0</v>
      </c>
      <c r="BG153" s="52">
        <f>IF(U153="zákl. přenesená",N153,0)</f>
        <v>0</v>
      </c>
      <c r="BH153" s="52">
        <f>IF(U153="sníž. přenesená",N153,0)</f>
        <v>0</v>
      </c>
      <c r="BI153" s="52">
        <f>IF(U153="nulová",N153,0)</f>
        <v>0</v>
      </c>
      <c r="BJ153" s="10" t="s">
        <v>46</v>
      </c>
      <c r="BK153" s="52">
        <f>ROUND(L153*K153,2)</f>
        <v>0</v>
      </c>
      <c r="BL153" s="10" t="s">
        <v>106</v>
      </c>
      <c r="BM153" s="10" t="s">
        <v>152</v>
      </c>
    </row>
    <row r="154" spans="2:65" s="1" customFormat="1" ht="22.5" customHeight="1" x14ac:dyDescent="0.3">
      <c r="B154" s="22"/>
      <c r="C154" s="23"/>
      <c r="D154" s="23"/>
      <c r="E154" s="23"/>
      <c r="F154" s="161" t="s">
        <v>153</v>
      </c>
      <c r="G154" s="162"/>
      <c r="H154" s="162"/>
      <c r="I154" s="162"/>
      <c r="J154" s="23"/>
      <c r="K154" s="23"/>
      <c r="L154" s="23"/>
      <c r="M154" s="23"/>
      <c r="N154" s="23"/>
      <c r="O154" s="23"/>
      <c r="P154" s="23"/>
      <c r="Q154" s="23"/>
      <c r="R154" s="24"/>
      <c r="T154" s="108"/>
      <c r="U154" s="23"/>
      <c r="V154" s="23"/>
      <c r="W154" s="23"/>
      <c r="X154" s="23"/>
      <c r="Y154" s="23"/>
      <c r="Z154" s="23"/>
      <c r="AA154" s="44"/>
      <c r="AT154" s="10" t="s">
        <v>109</v>
      </c>
      <c r="AU154" s="10" t="s">
        <v>55</v>
      </c>
    </row>
    <row r="155" spans="2:65" s="1" customFormat="1" ht="31.5" customHeight="1" x14ac:dyDescent="0.3">
      <c r="B155" s="72"/>
      <c r="C155" s="101" t="s">
        <v>154</v>
      </c>
      <c r="D155" s="101" t="s">
        <v>102</v>
      </c>
      <c r="E155" s="102" t="s">
        <v>155</v>
      </c>
      <c r="F155" s="158" t="s">
        <v>156</v>
      </c>
      <c r="G155" s="158"/>
      <c r="H155" s="158"/>
      <c r="I155" s="158"/>
      <c r="J155" s="103" t="s">
        <v>116</v>
      </c>
      <c r="K155" s="104">
        <v>93.245999999999995</v>
      </c>
      <c r="L155" s="159">
        <v>0</v>
      </c>
      <c r="M155" s="159"/>
      <c r="N155" s="160">
        <f>ROUND(L155*K155,2)</f>
        <v>0</v>
      </c>
      <c r="O155" s="160"/>
      <c r="P155" s="160"/>
      <c r="Q155" s="160"/>
      <c r="R155" s="75"/>
      <c r="T155" s="105" t="s">
        <v>1</v>
      </c>
      <c r="U155" s="27" t="s">
        <v>28</v>
      </c>
      <c r="V155" s="23"/>
      <c r="W155" s="106">
        <f>V155*K155</f>
        <v>0</v>
      </c>
      <c r="X155" s="106">
        <v>0</v>
      </c>
      <c r="Y155" s="106">
        <f>X155*K155</f>
        <v>0</v>
      </c>
      <c r="Z155" s="106">
        <v>0</v>
      </c>
      <c r="AA155" s="107">
        <f>Z155*K155</f>
        <v>0</v>
      </c>
      <c r="AR155" s="10" t="s">
        <v>106</v>
      </c>
      <c r="AT155" s="10" t="s">
        <v>102</v>
      </c>
      <c r="AU155" s="10" t="s">
        <v>55</v>
      </c>
      <c r="AY155" s="10" t="s">
        <v>101</v>
      </c>
      <c r="BE155" s="52">
        <f>IF(U155="základní",N155,0)</f>
        <v>0</v>
      </c>
      <c r="BF155" s="52">
        <f>IF(U155="snížená",N155,0)</f>
        <v>0</v>
      </c>
      <c r="BG155" s="52">
        <f>IF(U155="zákl. přenesená",N155,0)</f>
        <v>0</v>
      </c>
      <c r="BH155" s="52">
        <f>IF(U155="sníž. přenesená",N155,0)</f>
        <v>0</v>
      </c>
      <c r="BI155" s="52">
        <f>IF(U155="nulová",N155,0)</f>
        <v>0</v>
      </c>
      <c r="BJ155" s="10" t="s">
        <v>46</v>
      </c>
      <c r="BK155" s="52">
        <f>ROUND(L155*K155,2)</f>
        <v>0</v>
      </c>
      <c r="BL155" s="10" t="s">
        <v>106</v>
      </c>
      <c r="BM155" s="10" t="s">
        <v>157</v>
      </c>
    </row>
    <row r="156" spans="2:65" s="1" customFormat="1" ht="23.6" customHeight="1" x14ac:dyDescent="0.3">
      <c r="B156" s="22"/>
      <c r="C156" s="23"/>
      <c r="D156" s="23"/>
      <c r="E156" s="23"/>
      <c r="F156" s="161"/>
      <c r="G156" s="162"/>
      <c r="H156" s="162"/>
      <c r="I156" s="162"/>
      <c r="J156" s="23"/>
      <c r="K156" s="23"/>
      <c r="L156" s="23"/>
      <c r="M156" s="23"/>
      <c r="N156" s="23"/>
      <c r="O156" s="23"/>
      <c r="P156" s="23"/>
      <c r="Q156" s="23"/>
      <c r="R156" s="24"/>
      <c r="T156" s="108"/>
      <c r="U156" s="23"/>
      <c r="V156" s="23"/>
      <c r="W156" s="23"/>
      <c r="X156" s="23"/>
      <c r="Y156" s="23"/>
      <c r="Z156" s="23"/>
      <c r="AA156" s="44"/>
      <c r="AT156" s="10" t="s">
        <v>109</v>
      </c>
      <c r="AU156" s="10" t="s">
        <v>55</v>
      </c>
    </row>
    <row r="157" spans="2:65" s="1" customFormat="1" ht="22.5" customHeight="1" x14ac:dyDescent="0.3">
      <c r="B157" s="72"/>
      <c r="C157" s="101" t="s">
        <v>158</v>
      </c>
      <c r="D157" s="101" t="s">
        <v>102</v>
      </c>
      <c r="E157" s="102" t="s">
        <v>159</v>
      </c>
      <c r="F157" s="158" t="s">
        <v>160</v>
      </c>
      <c r="G157" s="158"/>
      <c r="H157" s="158"/>
      <c r="I157" s="158"/>
      <c r="J157" s="103" t="s">
        <v>105</v>
      </c>
      <c r="K157" s="104">
        <v>1</v>
      </c>
      <c r="L157" s="159">
        <v>0</v>
      </c>
      <c r="M157" s="159"/>
      <c r="N157" s="160">
        <f>ROUND(L157*K157,2)</f>
        <v>0</v>
      </c>
      <c r="O157" s="160"/>
      <c r="P157" s="160"/>
      <c r="Q157" s="160"/>
      <c r="R157" s="75"/>
      <c r="T157" s="105" t="s">
        <v>1</v>
      </c>
      <c r="U157" s="27" t="s">
        <v>28</v>
      </c>
      <c r="V157" s="23"/>
      <c r="W157" s="106">
        <f>V157*K157</f>
        <v>0</v>
      </c>
      <c r="X157" s="106">
        <v>0</v>
      </c>
      <c r="Y157" s="106">
        <f>X157*K157</f>
        <v>0</v>
      </c>
      <c r="Z157" s="106">
        <v>0</v>
      </c>
      <c r="AA157" s="107">
        <f>Z157*K157</f>
        <v>0</v>
      </c>
      <c r="AR157" s="10" t="s">
        <v>106</v>
      </c>
      <c r="AT157" s="10" t="s">
        <v>102</v>
      </c>
      <c r="AU157" s="10" t="s">
        <v>55</v>
      </c>
      <c r="AY157" s="10" t="s">
        <v>101</v>
      </c>
      <c r="BE157" s="52">
        <f>IF(U157="základní",N157,0)</f>
        <v>0</v>
      </c>
      <c r="BF157" s="52">
        <f>IF(U157="snížená",N157,0)</f>
        <v>0</v>
      </c>
      <c r="BG157" s="52">
        <f>IF(U157="zákl. přenesená",N157,0)</f>
        <v>0</v>
      </c>
      <c r="BH157" s="52">
        <f>IF(U157="sníž. přenesená",N157,0)</f>
        <v>0</v>
      </c>
      <c r="BI157" s="52">
        <f>IF(U157="nulová",N157,0)</f>
        <v>0</v>
      </c>
      <c r="BJ157" s="10" t="s">
        <v>46</v>
      </c>
      <c r="BK157" s="52">
        <f>ROUND(L157*K157,2)</f>
        <v>0</v>
      </c>
      <c r="BL157" s="10" t="s">
        <v>106</v>
      </c>
      <c r="BM157" s="10" t="s">
        <v>161</v>
      </c>
    </row>
    <row r="158" spans="2:65" s="1" customFormat="1" ht="22.5" customHeight="1" x14ac:dyDescent="0.3">
      <c r="B158" s="22"/>
      <c r="C158" s="23"/>
      <c r="D158" s="23"/>
      <c r="E158" s="23"/>
      <c r="F158" s="161" t="s">
        <v>108</v>
      </c>
      <c r="G158" s="162"/>
      <c r="H158" s="162"/>
      <c r="I158" s="162"/>
      <c r="J158" s="23"/>
      <c r="K158" s="23"/>
      <c r="L158" s="23"/>
      <c r="M158" s="23"/>
      <c r="N158" s="23"/>
      <c r="O158" s="23"/>
      <c r="P158" s="23"/>
      <c r="Q158" s="23"/>
      <c r="R158" s="24"/>
      <c r="T158" s="108"/>
      <c r="U158" s="23"/>
      <c r="V158" s="23"/>
      <c r="W158" s="23"/>
      <c r="X158" s="23"/>
      <c r="Y158" s="23"/>
      <c r="Z158" s="23"/>
      <c r="AA158" s="44"/>
      <c r="AT158" s="10" t="s">
        <v>109</v>
      </c>
      <c r="AU158" s="10" t="s">
        <v>55</v>
      </c>
    </row>
    <row r="159" spans="2:65" s="1" customFormat="1" ht="31.5" customHeight="1" x14ac:dyDescent="0.3">
      <c r="B159" s="72"/>
      <c r="C159" s="101" t="s">
        <v>162</v>
      </c>
      <c r="D159" s="101" t="s">
        <v>102</v>
      </c>
      <c r="E159" s="102" t="s">
        <v>163</v>
      </c>
      <c r="F159" s="158" t="s">
        <v>164</v>
      </c>
      <c r="G159" s="158"/>
      <c r="H159" s="158"/>
      <c r="I159" s="158"/>
      <c r="J159" s="103" t="s">
        <v>116</v>
      </c>
      <c r="K159" s="104">
        <v>12.391</v>
      </c>
      <c r="L159" s="159">
        <v>0</v>
      </c>
      <c r="M159" s="159"/>
      <c r="N159" s="160">
        <f>ROUND(L159*K159,2)</f>
        <v>0</v>
      </c>
      <c r="O159" s="160"/>
      <c r="P159" s="160"/>
      <c r="Q159" s="160"/>
      <c r="R159" s="75"/>
      <c r="T159" s="105" t="s">
        <v>1</v>
      </c>
      <c r="U159" s="27" t="s">
        <v>28</v>
      </c>
      <c r="V159" s="23"/>
      <c r="W159" s="106">
        <f>V159*K159</f>
        <v>0</v>
      </c>
      <c r="X159" s="106">
        <v>0</v>
      </c>
      <c r="Y159" s="106">
        <f>X159*K159</f>
        <v>0</v>
      </c>
      <c r="Z159" s="106">
        <v>0</v>
      </c>
      <c r="AA159" s="107">
        <f>Z159*K159</f>
        <v>0</v>
      </c>
      <c r="AR159" s="10" t="s">
        <v>106</v>
      </c>
      <c r="AT159" s="10" t="s">
        <v>102</v>
      </c>
      <c r="AU159" s="10" t="s">
        <v>55</v>
      </c>
      <c r="AY159" s="10" t="s">
        <v>101</v>
      </c>
      <c r="BE159" s="52">
        <f>IF(U159="základní",N159,0)</f>
        <v>0</v>
      </c>
      <c r="BF159" s="52">
        <f>IF(U159="snížená",N159,0)</f>
        <v>0</v>
      </c>
      <c r="BG159" s="52">
        <f>IF(U159="zákl. přenesená",N159,0)</f>
        <v>0</v>
      </c>
      <c r="BH159" s="52">
        <f>IF(U159="sníž. přenesená",N159,0)</f>
        <v>0</v>
      </c>
      <c r="BI159" s="52">
        <f>IF(U159="nulová",N159,0)</f>
        <v>0</v>
      </c>
      <c r="BJ159" s="10" t="s">
        <v>46</v>
      </c>
      <c r="BK159" s="52">
        <f>ROUND(L159*K159,2)</f>
        <v>0</v>
      </c>
      <c r="BL159" s="10" t="s">
        <v>106</v>
      </c>
      <c r="BM159" s="10" t="s">
        <v>165</v>
      </c>
    </row>
    <row r="160" spans="2:65" s="1" customFormat="1" ht="22.5" customHeight="1" x14ac:dyDescent="0.3">
      <c r="B160" s="72"/>
      <c r="C160" s="109" t="s">
        <v>6</v>
      </c>
      <c r="D160" s="109" t="s">
        <v>166</v>
      </c>
      <c r="E160" s="110" t="s">
        <v>167</v>
      </c>
      <c r="F160" s="163" t="s">
        <v>168</v>
      </c>
      <c r="G160" s="163"/>
      <c r="H160" s="163"/>
      <c r="I160" s="163"/>
      <c r="J160" s="111" t="s">
        <v>169</v>
      </c>
      <c r="K160" s="112">
        <v>20.445</v>
      </c>
      <c r="L160" s="164">
        <v>0</v>
      </c>
      <c r="M160" s="164"/>
      <c r="N160" s="165">
        <f>ROUND(L160*K160,2)</f>
        <v>0</v>
      </c>
      <c r="O160" s="160"/>
      <c r="P160" s="160"/>
      <c r="Q160" s="160"/>
      <c r="R160" s="75"/>
      <c r="T160" s="105" t="s">
        <v>1</v>
      </c>
      <c r="U160" s="27" t="s">
        <v>28</v>
      </c>
      <c r="V160" s="23"/>
      <c r="W160" s="106">
        <f>V160*K160</f>
        <v>0</v>
      </c>
      <c r="X160" s="106">
        <v>1</v>
      </c>
      <c r="Y160" s="106">
        <f>X160*K160</f>
        <v>20.445</v>
      </c>
      <c r="Z160" s="106">
        <v>0</v>
      </c>
      <c r="AA160" s="107">
        <f>Z160*K160</f>
        <v>0</v>
      </c>
      <c r="AR160" s="10" t="s">
        <v>136</v>
      </c>
      <c r="AT160" s="10" t="s">
        <v>166</v>
      </c>
      <c r="AU160" s="10" t="s">
        <v>55</v>
      </c>
      <c r="AY160" s="10" t="s">
        <v>101</v>
      </c>
      <c r="BE160" s="52">
        <f>IF(U160="základní",N160,0)</f>
        <v>0</v>
      </c>
      <c r="BF160" s="52">
        <f>IF(U160="snížená",N160,0)</f>
        <v>0</v>
      </c>
      <c r="BG160" s="52">
        <f>IF(U160="zákl. přenesená",N160,0)</f>
        <v>0</v>
      </c>
      <c r="BH160" s="52">
        <f>IF(U160="sníž. přenesená",N160,0)</f>
        <v>0</v>
      </c>
      <c r="BI160" s="52">
        <f>IF(U160="nulová",N160,0)</f>
        <v>0</v>
      </c>
      <c r="BJ160" s="10" t="s">
        <v>46</v>
      </c>
      <c r="BK160" s="52">
        <f>ROUND(L160*K160,2)</f>
        <v>0</v>
      </c>
      <c r="BL160" s="10" t="s">
        <v>106</v>
      </c>
      <c r="BM160" s="10" t="s">
        <v>170</v>
      </c>
    </row>
    <row r="161" spans="2:65" s="1" customFormat="1" ht="22.5" customHeight="1" x14ac:dyDescent="0.3">
      <c r="B161" s="22"/>
      <c r="C161" s="23"/>
      <c r="D161" s="23"/>
      <c r="E161" s="23"/>
      <c r="F161" s="161" t="s">
        <v>171</v>
      </c>
      <c r="G161" s="162"/>
      <c r="H161" s="162"/>
      <c r="I161" s="162"/>
      <c r="J161" s="23"/>
      <c r="K161" s="23"/>
      <c r="L161" s="23"/>
      <c r="M161" s="23"/>
      <c r="N161" s="23"/>
      <c r="O161" s="23"/>
      <c r="P161" s="23"/>
      <c r="Q161" s="23"/>
      <c r="R161" s="24"/>
      <c r="T161" s="108"/>
      <c r="U161" s="23"/>
      <c r="V161" s="23"/>
      <c r="W161" s="23"/>
      <c r="X161" s="23"/>
      <c r="Y161" s="23"/>
      <c r="Z161" s="23"/>
      <c r="AA161" s="44"/>
      <c r="AT161" s="10" t="s">
        <v>109</v>
      </c>
      <c r="AU161" s="10" t="s">
        <v>55</v>
      </c>
    </row>
    <row r="162" spans="2:65" s="1" customFormat="1" ht="31.5" customHeight="1" x14ac:dyDescent="0.3">
      <c r="B162" s="72"/>
      <c r="C162" s="101" t="s">
        <v>172</v>
      </c>
      <c r="D162" s="101" t="s">
        <v>102</v>
      </c>
      <c r="E162" s="102" t="s">
        <v>173</v>
      </c>
      <c r="F162" s="158" t="s">
        <v>174</v>
      </c>
      <c r="G162" s="158"/>
      <c r="H162" s="158"/>
      <c r="I162" s="158"/>
      <c r="J162" s="103" t="s">
        <v>134</v>
      </c>
      <c r="K162" s="104">
        <v>91</v>
      </c>
      <c r="L162" s="159">
        <v>0</v>
      </c>
      <c r="M162" s="159"/>
      <c r="N162" s="160">
        <f>ROUND(L162*K162,2)</f>
        <v>0</v>
      </c>
      <c r="O162" s="160"/>
      <c r="P162" s="160"/>
      <c r="Q162" s="160"/>
      <c r="R162" s="75"/>
      <c r="T162" s="105" t="s">
        <v>1</v>
      </c>
      <c r="U162" s="27" t="s">
        <v>28</v>
      </c>
      <c r="V162" s="23"/>
      <c r="W162" s="106">
        <f>V162*K162</f>
        <v>0</v>
      </c>
      <c r="X162" s="106">
        <v>0</v>
      </c>
      <c r="Y162" s="106">
        <f>X162*K162</f>
        <v>0</v>
      </c>
      <c r="Z162" s="106">
        <v>0</v>
      </c>
      <c r="AA162" s="107">
        <f>Z162*K162</f>
        <v>0</v>
      </c>
      <c r="AR162" s="10" t="s">
        <v>106</v>
      </c>
      <c r="AT162" s="10" t="s">
        <v>102</v>
      </c>
      <c r="AU162" s="10" t="s">
        <v>55</v>
      </c>
      <c r="AY162" s="10" t="s">
        <v>101</v>
      </c>
      <c r="BE162" s="52">
        <f>IF(U162="základní",N162,0)</f>
        <v>0</v>
      </c>
      <c r="BF162" s="52">
        <f>IF(U162="snížená",N162,0)</f>
        <v>0</v>
      </c>
      <c r="BG162" s="52">
        <f>IF(U162="zákl. přenesená",N162,0)</f>
        <v>0</v>
      </c>
      <c r="BH162" s="52">
        <f>IF(U162="sníž. přenesená",N162,0)</f>
        <v>0</v>
      </c>
      <c r="BI162" s="52">
        <f>IF(U162="nulová",N162,0)</f>
        <v>0</v>
      </c>
      <c r="BJ162" s="10" t="s">
        <v>46</v>
      </c>
      <c r="BK162" s="52">
        <f>ROUND(L162*K162,2)</f>
        <v>0</v>
      </c>
      <c r="BL162" s="10" t="s">
        <v>106</v>
      </c>
      <c r="BM162" s="10" t="s">
        <v>175</v>
      </c>
    </row>
    <row r="163" spans="2:65" s="1" customFormat="1" ht="30" customHeight="1" x14ac:dyDescent="0.3">
      <c r="B163" s="22"/>
      <c r="C163" s="23"/>
      <c r="D163" s="23"/>
      <c r="E163" s="23"/>
      <c r="F163" s="161" t="s">
        <v>176</v>
      </c>
      <c r="G163" s="162"/>
      <c r="H163" s="162"/>
      <c r="I163" s="162"/>
      <c r="J163" s="23"/>
      <c r="K163" s="23"/>
      <c r="L163" s="23"/>
      <c r="M163" s="23"/>
      <c r="N163" s="23"/>
      <c r="O163" s="23"/>
      <c r="P163" s="23"/>
      <c r="Q163" s="23"/>
      <c r="R163" s="24"/>
      <c r="T163" s="108"/>
      <c r="U163" s="23"/>
      <c r="V163" s="23"/>
      <c r="W163" s="23"/>
      <c r="X163" s="23"/>
      <c r="Y163" s="23"/>
      <c r="Z163" s="23"/>
      <c r="AA163" s="44"/>
      <c r="AT163" s="10" t="s">
        <v>109</v>
      </c>
      <c r="AU163" s="10" t="s">
        <v>55</v>
      </c>
    </row>
    <row r="164" spans="2:65" s="1" customFormat="1" ht="22.5" customHeight="1" x14ac:dyDescent="0.3">
      <c r="B164" s="72"/>
      <c r="C164" s="109" t="s">
        <v>177</v>
      </c>
      <c r="D164" s="109" t="s">
        <v>166</v>
      </c>
      <c r="E164" s="110" t="s">
        <v>178</v>
      </c>
      <c r="F164" s="163" t="s">
        <v>179</v>
      </c>
      <c r="G164" s="163"/>
      <c r="H164" s="163"/>
      <c r="I164" s="163"/>
      <c r="J164" s="111" t="s">
        <v>180</v>
      </c>
      <c r="K164" s="112">
        <v>4</v>
      </c>
      <c r="L164" s="164">
        <v>0</v>
      </c>
      <c r="M164" s="164"/>
      <c r="N164" s="165">
        <f>ROUND(L164*K164,2)</f>
        <v>0</v>
      </c>
      <c r="O164" s="160"/>
      <c r="P164" s="160"/>
      <c r="Q164" s="160"/>
      <c r="R164" s="75"/>
      <c r="T164" s="105" t="s">
        <v>1</v>
      </c>
      <c r="U164" s="27" t="s">
        <v>28</v>
      </c>
      <c r="V164" s="23"/>
      <c r="W164" s="106">
        <f>V164*K164</f>
        <v>0</v>
      </c>
      <c r="X164" s="106">
        <v>1E-3</v>
      </c>
      <c r="Y164" s="106">
        <f>X164*K164</f>
        <v>4.0000000000000001E-3</v>
      </c>
      <c r="Z164" s="106">
        <v>0</v>
      </c>
      <c r="AA164" s="107">
        <f>Z164*K164</f>
        <v>0</v>
      </c>
      <c r="AR164" s="10" t="s">
        <v>136</v>
      </c>
      <c r="AT164" s="10" t="s">
        <v>166</v>
      </c>
      <c r="AU164" s="10" t="s">
        <v>55</v>
      </c>
      <c r="AY164" s="10" t="s">
        <v>101</v>
      </c>
      <c r="BE164" s="52">
        <f>IF(U164="základní",N164,0)</f>
        <v>0</v>
      </c>
      <c r="BF164" s="52">
        <f>IF(U164="snížená",N164,0)</f>
        <v>0</v>
      </c>
      <c r="BG164" s="52">
        <f>IF(U164="zákl. přenesená",N164,0)</f>
        <v>0</v>
      </c>
      <c r="BH164" s="52">
        <f>IF(U164="sníž. přenesená",N164,0)</f>
        <v>0</v>
      </c>
      <c r="BI164" s="52">
        <f>IF(U164="nulová",N164,0)</f>
        <v>0</v>
      </c>
      <c r="BJ164" s="10" t="s">
        <v>46</v>
      </c>
      <c r="BK164" s="52">
        <f>ROUND(L164*K164,2)</f>
        <v>0</v>
      </c>
      <c r="BL164" s="10" t="s">
        <v>106</v>
      </c>
      <c r="BM164" s="10" t="s">
        <v>181</v>
      </c>
    </row>
    <row r="165" spans="2:65" s="1" customFormat="1" ht="30" customHeight="1" x14ac:dyDescent="0.3">
      <c r="B165" s="22"/>
      <c r="C165" s="23"/>
      <c r="D165" s="23"/>
      <c r="E165" s="23"/>
      <c r="F165" s="161" t="s">
        <v>182</v>
      </c>
      <c r="G165" s="162"/>
      <c r="H165" s="162"/>
      <c r="I165" s="162"/>
      <c r="J165" s="23"/>
      <c r="K165" s="23"/>
      <c r="L165" s="23"/>
      <c r="M165" s="23"/>
      <c r="N165" s="23"/>
      <c r="O165" s="23"/>
      <c r="P165" s="23"/>
      <c r="Q165" s="23"/>
      <c r="R165" s="24"/>
      <c r="T165" s="108"/>
      <c r="U165" s="23"/>
      <c r="V165" s="23"/>
      <c r="W165" s="23"/>
      <c r="X165" s="23"/>
      <c r="Y165" s="23"/>
      <c r="Z165" s="23"/>
      <c r="AA165" s="44"/>
      <c r="AT165" s="10" t="s">
        <v>109</v>
      </c>
      <c r="AU165" s="10" t="s">
        <v>55</v>
      </c>
    </row>
    <row r="166" spans="2:65" s="1" customFormat="1" ht="31.5" customHeight="1" x14ac:dyDescent="0.3">
      <c r="B166" s="72"/>
      <c r="C166" s="101" t="s">
        <v>183</v>
      </c>
      <c r="D166" s="101" t="s">
        <v>102</v>
      </c>
      <c r="E166" s="102" t="s">
        <v>184</v>
      </c>
      <c r="F166" s="158" t="s">
        <v>185</v>
      </c>
      <c r="G166" s="158"/>
      <c r="H166" s="158"/>
      <c r="I166" s="158"/>
      <c r="J166" s="103" t="s">
        <v>134</v>
      </c>
      <c r="K166" s="104">
        <v>91</v>
      </c>
      <c r="L166" s="159">
        <v>0</v>
      </c>
      <c r="M166" s="159"/>
      <c r="N166" s="160">
        <f>ROUND(L166*K166,2)</f>
        <v>0</v>
      </c>
      <c r="O166" s="160"/>
      <c r="P166" s="160"/>
      <c r="Q166" s="160"/>
      <c r="R166" s="75"/>
      <c r="T166" s="105" t="s">
        <v>1</v>
      </c>
      <c r="U166" s="27" t="s">
        <v>28</v>
      </c>
      <c r="V166" s="23"/>
      <c r="W166" s="106">
        <f>V166*K166</f>
        <v>0</v>
      </c>
      <c r="X166" s="106">
        <v>0</v>
      </c>
      <c r="Y166" s="106">
        <f>X166*K166</f>
        <v>0</v>
      </c>
      <c r="Z166" s="106">
        <v>0</v>
      </c>
      <c r="AA166" s="107">
        <f>Z166*K166</f>
        <v>0</v>
      </c>
      <c r="AR166" s="10" t="s">
        <v>106</v>
      </c>
      <c r="AT166" s="10" t="s">
        <v>102</v>
      </c>
      <c r="AU166" s="10" t="s">
        <v>55</v>
      </c>
      <c r="AY166" s="10" t="s">
        <v>101</v>
      </c>
      <c r="BE166" s="52">
        <f>IF(U166="základní",N166,0)</f>
        <v>0</v>
      </c>
      <c r="BF166" s="52">
        <f>IF(U166="snížená",N166,0)</f>
        <v>0</v>
      </c>
      <c r="BG166" s="52">
        <f>IF(U166="zákl. přenesená",N166,0)</f>
        <v>0</v>
      </c>
      <c r="BH166" s="52">
        <f>IF(U166="sníž. přenesená",N166,0)</f>
        <v>0</v>
      </c>
      <c r="BI166" s="52">
        <f>IF(U166="nulová",N166,0)</f>
        <v>0</v>
      </c>
      <c r="BJ166" s="10" t="s">
        <v>46</v>
      </c>
      <c r="BK166" s="52">
        <f>ROUND(L166*K166,2)</f>
        <v>0</v>
      </c>
      <c r="BL166" s="10" t="s">
        <v>106</v>
      </c>
      <c r="BM166" s="10" t="s">
        <v>186</v>
      </c>
    </row>
    <row r="167" spans="2:65" s="5" customFormat="1" ht="29.9" customHeight="1" x14ac:dyDescent="0.35">
      <c r="B167" s="90"/>
      <c r="C167" s="91"/>
      <c r="D167" s="100" t="s">
        <v>65</v>
      </c>
      <c r="E167" s="100"/>
      <c r="F167" s="100"/>
      <c r="G167" s="100"/>
      <c r="H167" s="100"/>
      <c r="I167" s="100"/>
      <c r="J167" s="100"/>
      <c r="K167" s="100"/>
      <c r="L167" s="100"/>
      <c r="M167" s="100"/>
      <c r="N167" s="175">
        <f>BK167</f>
        <v>0</v>
      </c>
      <c r="O167" s="176"/>
      <c r="P167" s="176"/>
      <c r="Q167" s="176"/>
      <c r="R167" s="93"/>
      <c r="T167" s="94"/>
      <c r="U167" s="91"/>
      <c r="V167" s="91"/>
      <c r="W167" s="95">
        <f>SUM(W168:W179)</f>
        <v>0</v>
      </c>
      <c r="X167" s="91"/>
      <c r="Y167" s="95">
        <f>SUM(Y168:Y179)</f>
        <v>2.9878265899999996</v>
      </c>
      <c r="Z167" s="91"/>
      <c r="AA167" s="96">
        <f>SUM(AA168:AA179)</f>
        <v>0</v>
      </c>
      <c r="AR167" s="97" t="s">
        <v>46</v>
      </c>
      <c r="AT167" s="98" t="s">
        <v>44</v>
      </c>
      <c r="AU167" s="98" t="s">
        <v>46</v>
      </c>
      <c r="AY167" s="97" t="s">
        <v>101</v>
      </c>
      <c r="BK167" s="99">
        <f>SUM(BK168:BK179)</f>
        <v>0</v>
      </c>
    </row>
    <row r="168" spans="2:65" s="1" customFormat="1" ht="22.5" customHeight="1" x14ac:dyDescent="0.3">
      <c r="B168" s="72"/>
      <c r="C168" s="101" t="s">
        <v>187</v>
      </c>
      <c r="D168" s="101" t="s">
        <v>102</v>
      </c>
      <c r="E168" s="102" t="s">
        <v>188</v>
      </c>
      <c r="F168" s="158" t="s">
        <v>189</v>
      </c>
      <c r="G168" s="158"/>
      <c r="H168" s="158"/>
      <c r="I168" s="158"/>
      <c r="J168" s="103" t="s">
        <v>116</v>
      </c>
      <c r="K168" s="104">
        <v>0.69099999999999995</v>
      </c>
      <c r="L168" s="159">
        <v>0</v>
      </c>
      <c r="M168" s="159"/>
      <c r="N168" s="160">
        <f>ROUND(L168*K168,2)</f>
        <v>0</v>
      </c>
      <c r="O168" s="160"/>
      <c r="P168" s="160"/>
      <c r="Q168" s="160"/>
      <c r="R168" s="75"/>
      <c r="T168" s="105" t="s">
        <v>1</v>
      </c>
      <c r="U168" s="27" t="s">
        <v>28</v>
      </c>
      <c r="V168" s="23"/>
      <c r="W168" s="106">
        <f>V168*K168</f>
        <v>0</v>
      </c>
      <c r="X168" s="106">
        <v>2.45329</v>
      </c>
      <c r="Y168" s="106">
        <f>X168*K168</f>
        <v>1.6952233899999998</v>
      </c>
      <c r="Z168" s="106">
        <v>0</v>
      </c>
      <c r="AA168" s="107">
        <f>Z168*K168</f>
        <v>0</v>
      </c>
      <c r="AR168" s="10" t="s">
        <v>106</v>
      </c>
      <c r="AT168" s="10" t="s">
        <v>102</v>
      </c>
      <c r="AU168" s="10" t="s">
        <v>55</v>
      </c>
      <c r="AY168" s="10" t="s">
        <v>101</v>
      </c>
      <c r="BE168" s="52">
        <f>IF(U168="základní",N168,0)</f>
        <v>0</v>
      </c>
      <c r="BF168" s="52">
        <f>IF(U168="snížená",N168,0)</f>
        <v>0</v>
      </c>
      <c r="BG168" s="52">
        <f>IF(U168="zákl. přenesená",N168,0)</f>
        <v>0</v>
      </c>
      <c r="BH168" s="52">
        <f>IF(U168="sníž. přenesená",N168,0)</f>
        <v>0</v>
      </c>
      <c r="BI168" s="52">
        <f>IF(U168="nulová",N168,0)</f>
        <v>0</v>
      </c>
      <c r="BJ168" s="10" t="s">
        <v>46</v>
      </c>
      <c r="BK168" s="52">
        <f>ROUND(L168*K168,2)</f>
        <v>0</v>
      </c>
      <c r="BL168" s="10" t="s">
        <v>106</v>
      </c>
      <c r="BM168" s="10" t="s">
        <v>190</v>
      </c>
    </row>
    <row r="169" spans="2:65" s="1" customFormat="1" ht="66" customHeight="1" x14ac:dyDescent="0.3">
      <c r="B169" s="22"/>
      <c r="C169" s="23"/>
      <c r="D169" s="23"/>
      <c r="E169" s="23"/>
      <c r="F169" s="161" t="s">
        <v>191</v>
      </c>
      <c r="G169" s="162"/>
      <c r="H169" s="162"/>
      <c r="I169" s="162"/>
      <c r="J169" s="23"/>
      <c r="K169" s="23"/>
      <c r="L169" s="23"/>
      <c r="M169" s="23"/>
      <c r="N169" s="23"/>
      <c r="O169" s="23"/>
      <c r="P169" s="23"/>
      <c r="Q169" s="23"/>
      <c r="R169" s="24"/>
      <c r="T169" s="108"/>
      <c r="U169" s="23"/>
      <c r="V169" s="23"/>
      <c r="W169" s="23"/>
      <c r="X169" s="23"/>
      <c r="Y169" s="23"/>
      <c r="Z169" s="23"/>
      <c r="AA169" s="44"/>
      <c r="AT169" s="10" t="s">
        <v>109</v>
      </c>
      <c r="AU169" s="10" t="s">
        <v>55</v>
      </c>
    </row>
    <row r="170" spans="2:65" s="1" customFormat="1" ht="22.5" customHeight="1" x14ac:dyDescent="0.3">
      <c r="B170" s="72"/>
      <c r="C170" s="101" t="s">
        <v>192</v>
      </c>
      <c r="D170" s="101" t="s">
        <v>102</v>
      </c>
      <c r="E170" s="102" t="s">
        <v>193</v>
      </c>
      <c r="F170" s="158" t="s">
        <v>194</v>
      </c>
      <c r="G170" s="158"/>
      <c r="H170" s="158"/>
      <c r="I170" s="158"/>
      <c r="J170" s="103" t="s">
        <v>134</v>
      </c>
      <c r="K170" s="104">
        <v>9.6750000000000007</v>
      </c>
      <c r="L170" s="159">
        <v>0</v>
      </c>
      <c r="M170" s="159"/>
      <c r="N170" s="160">
        <f>ROUND(L170*K170,2)</f>
        <v>0</v>
      </c>
      <c r="O170" s="160"/>
      <c r="P170" s="160"/>
      <c r="Q170" s="160"/>
      <c r="R170" s="75"/>
      <c r="T170" s="105" t="s">
        <v>1</v>
      </c>
      <c r="U170" s="27" t="s">
        <v>28</v>
      </c>
      <c r="V170" s="23"/>
      <c r="W170" s="106">
        <f>V170*K170</f>
        <v>0</v>
      </c>
      <c r="X170" s="106">
        <v>1.09E-3</v>
      </c>
      <c r="Y170" s="106">
        <f>X170*K170</f>
        <v>1.0545750000000001E-2</v>
      </c>
      <c r="Z170" s="106">
        <v>0</v>
      </c>
      <c r="AA170" s="107">
        <f>Z170*K170</f>
        <v>0</v>
      </c>
      <c r="AR170" s="10" t="s">
        <v>106</v>
      </c>
      <c r="AT170" s="10" t="s">
        <v>102</v>
      </c>
      <c r="AU170" s="10" t="s">
        <v>55</v>
      </c>
      <c r="AY170" s="10" t="s">
        <v>101</v>
      </c>
      <c r="BE170" s="52">
        <f>IF(U170="základní",N170,0)</f>
        <v>0</v>
      </c>
      <c r="BF170" s="52">
        <f>IF(U170="snížená",N170,0)</f>
        <v>0</v>
      </c>
      <c r="BG170" s="52">
        <f>IF(U170="zákl. přenesená",N170,0)</f>
        <v>0</v>
      </c>
      <c r="BH170" s="52">
        <f>IF(U170="sníž. přenesená",N170,0)</f>
        <v>0</v>
      </c>
      <c r="BI170" s="52">
        <f>IF(U170="nulová",N170,0)</f>
        <v>0</v>
      </c>
      <c r="BJ170" s="10" t="s">
        <v>46</v>
      </c>
      <c r="BK170" s="52">
        <f>ROUND(L170*K170,2)</f>
        <v>0</v>
      </c>
      <c r="BL170" s="10" t="s">
        <v>106</v>
      </c>
      <c r="BM170" s="10" t="s">
        <v>195</v>
      </c>
    </row>
    <row r="171" spans="2:65" s="1" customFormat="1" ht="42" customHeight="1" x14ac:dyDescent="0.3">
      <c r="B171" s="22"/>
      <c r="C171" s="23"/>
      <c r="D171" s="23"/>
      <c r="E171" s="23"/>
      <c r="F171" s="161" t="s">
        <v>196</v>
      </c>
      <c r="G171" s="162"/>
      <c r="H171" s="162"/>
      <c r="I171" s="162"/>
      <c r="J171" s="23"/>
      <c r="K171" s="23"/>
      <c r="L171" s="23"/>
      <c r="M171" s="23"/>
      <c r="N171" s="23"/>
      <c r="O171" s="23"/>
      <c r="P171" s="23"/>
      <c r="Q171" s="23"/>
      <c r="R171" s="24"/>
      <c r="T171" s="108"/>
      <c r="U171" s="23"/>
      <c r="V171" s="23"/>
      <c r="W171" s="23"/>
      <c r="X171" s="23"/>
      <c r="Y171" s="23"/>
      <c r="Z171" s="23"/>
      <c r="AA171" s="44"/>
      <c r="AT171" s="10" t="s">
        <v>109</v>
      </c>
      <c r="AU171" s="10" t="s">
        <v>55</v>
      </c>
    </row>
    <row r="172" spans="2:65" s="1" customFormat="1" ht="22.5" customHeight="1" x14ac:dyDescent="0.3">
      <c r="B172" s="72"/>
      <c r="C172" s="101" t="s">
        <v>5</v>
      </c>
      <c r="D172" s="101" t="s">
        <v>102</v>
      </c>
      <c r="E172" s="102" t="s">
        <v>197</v>
      </c>
      <c r="F172" s="158" t="s">
        <v>198</v>
      </c>
      <c r="G172" s="158"/>
      <c r="H172" s="158"/>
      <c r="I172" s="158"/>
      <c r="J172" s="103" t="s">
        <v>134</v>
      </c>
      <c r="K172" s="104">
        <v>9.6750000000000007</v>
      </c>
      <c r="L172" s="159">
        <v>0</v>
      </c>
      <c r="M172" s="159"/>
      <c r="N172" s="160">
        <f>ROUND(L172*K172,2)</f>
        <v>0</v>
      </c>
      <c r="O172" s="160"/>
      <c r="P172" s="160"/>
      <c r="Q172" s="160"/>
      <c r="R172" s="75"/>
      <c r="T172" s="105" t="s">
        <v>1</v>
      </c>
      <c r="U172" s="27" t="s">
        <v>28</v>
      </c>
      <c r="V172" s="23"/>
      <c r="W172" s="106">
        <f>V172*K172</f>
        <v>0</v>
      </c>
      <c r="X172" s="106">
        <v>0</v>
      </c>
      <c r="Y172" s="106">
        <f>X172*K172</f>
        <v>0</v>
      </c>
      <c r="Z172" s="106">
        <v>0</v>
      </c>
      <c r="AA172" s="107">
        <f>Z172*K172</f>
        <v>0</v>
      </c>
      <c r="AR172" s="10" t="s">
        <v>106</v>
      </c>
      <c r="AT172" s="10" t="s">
        <v>102</v>
      </c>
      <c r="AU172" s="10" t="s">
        <v>55</v>
      </c>
      <c r="AY172" s="10" t="s">
        <v>101</v>
      </c>
      <c r="BE172" s="52">
        <f>IF(U172="základní",N172,0)</f>
        <v>0</v>
      </c>
      <c r="BF172" s="52">
        <f>IF(U172="snížená",N172,0)</f>
        <v>0</v>
      </c>
      <c r="BG172" s="52">
        <f>IF(U172="zákl. přenesená",N172,0)</f>
        <v>0</v>
      </c>
      <c r="BH172" s="52">
        <f>IF(U172="sníž. přenesená",N172,0)</f>
        <v>0</v>
      </c>
      <c r="BI172" s="52">
        <f>IF(U172="nulová",N172,0)</f>
        <v>0</v>
      </c>
      <c r="BJ172" s="10" t="s">
        <v>46</v>
      </c>
      <c r="BK172" s="52">
        <f>ROUND(L172*K172,2)</f>
        <v>0</v>
      </c>
      <c r="BL172" s="10" t="s">
        <v>106</v>
      </c>
      <c r="BM172" s="10" t="s">
        <v>199</v>
      </c>
    </row>
    <row r="173" spans="2:65" s="1" customFormat="1" ht="30" customHeight="1" x14ac:dyDescent="0.3">
      <c r="B173" s="22"/>
      <c r="C173" s="23"/>
      <c r="D173" s="23"/>
      <c r="E173" s="23"/>
      <c r="F173" s="161" t="s">
        <v>200</v>
      </c>
      <c r="G173" s="162"/>
      <c r="H173" s="162"/>
      <c r="I173" s="162"/>
      <c r="J173" s="23"/>
      <c r="K173" s="23"/>
      <c r="L173" s="23"/>
      <c r="M173" s="23"/>
      <c r="N173" s="23"/>
      <c r="O173" s="23"/>
      <c r="P173" s="23"/>
      <c r="Q173" s="23"/>
      <c r="R173" s="24"/>
      <c r="T173" s="108"/>
      <c r="U173" s="23"/>
      <c r="V173" s="23"/>
      <c r="W173" s="23"/>
      <c r="X173" s="23"/>
      <c r="Y173" s="23"/>
      <c r="Z173" s="23"/>
      <c r="AA173" s="44"/>
      <c r="AT173" s="10" t="s">
        <v>109</v>
      </c>
      <c r="AU173" s="10" t="s">
        <v>55</v>
      </c>
    </row>
    <row r="174" spans="2:65" s="1" customFormat="1" ht="22.5" customHeight="1" x14ac:dyDescent="0.3">
      <c r="B174" s="72"/>
      <c r="C174" s="101" t="s">
        <v>201</v>
      </c>
      <c r="D174" s="101" t="s">
        <v>102</v>
      </c>
      <c r="E174" s="102" t="s">
        <v>202</v>
      </c>
      <c r="F174" s="158" t="s">
        <v>203</v>
      </c>
      <c r="G174" s="158"/>
      <c r="H174" s="158"/>
      <c r="I174" s="158"/>
      <c r="J174" s="103" t="s">
        <v>169</v>
      </c>
      <c r="K174" s="104">
        <v>6.2E-2</v>
      </c>
      <c r="L174" s="159">
        <v>0</v>
      </c>
      <c r="M174" s="159"/>
      <c r="N174" s="160">
        <f>ROUND(L174*K174,2)</f>
        <v>0</v>
      </c>
      <c r="O174" s="160"/>
      <c r="P174" s="160"/>
      <c r="Q174" s="160"/>
      <c r="R174" s="75"/>
      <c r="T174" s="105" t="s">
        <v>1</v>
      </c>
      <c r="U174" s="27" t="s">
        <v>28</v>
      </c>
      <c r="V174" s="23"/>
      <c r="W174" s="106">
        <f>V174*K174</f>
        <v>0</v>
      </c>
      <c r="X174" s="106">
        <v>1.04715</v>
      </c>
      <c r="Y174" s="106">
        <f>X174*K174</f>
        <v>6.4923300000000003E-2</v>
      </c>
      <c r="Z174" s="106">
        <v>0</v>
      </c>
      <c r="AA174" s="107">
        <f>Z174*K174</f>
        <v>0</v>
      </c>
      <c r="AR174" s="10" t="s">
        <v>106</v>
      </c>
      <c r="AT174" s="10" t="s">
        <v>102</v>
      </c>
      <c r="AU174" s="10" t="s">
        <v>55</v>
      </c>
      <c r="AY174" s="10" t="s">
        <v>101</v>
      </c>
      <c r="BE174" s="52">
        <f>IF(U174="základní",N174,0)</f>
        <v>0</v>
      </c>
      <c r="BF174" s="52">
        <f>IF(U174="snížená",N174,0)</f>
        <v>0</v>
      </c>
      <c r="BG174" s="52">
        <f>IF(U174="zákl. přenesená",N174,0)</f>
        <v>0</v>
      </c>
      <c r="BH174" s="52">
        <f>IF(U174="sníž. přenesená",N174,0)</f>
        <v>0</v>
      </c>
      <c r="BI174" s="52">
        <f>IF(U174="nulová",N174,0)</f>
        <v>0</v>
      </c>
      <c r="BJ174" s="10" t="s">
        <v>46</v>
      </c>
      <c r="BK174" s="52">
        <f>ROUND(L174*K174,2)</f>
        <v>0</v>
      </c>
      <c r="BL174" s="10" t="s">
        <v>106</v>
      </c>
      <c r="BM174" s="10" t="s">
        <v>204</v>
      </c>
    </row>
    <row r="175" spans="2:65" s="1" customFormat="1" ht="66" customHeight="1" x14ac:dyDescent="0.3">
      <c r="B175" s="22"/>
      <c r="C175" s="23"/>
      <c r="D175" s="23"/>
      <c r="E175" s="23"/>
      <c r="F175" s="161" t="s">
        <v>205</v>
      </c>
      <c r="G175" s="162"/>
      <c r="H175" s="162"/>
      <c r="I175" s="162"/>
      <c r="J175" s="23"/>
      <c r="K175" s="23"/>
      <c r="L175" s="23"/>
      <c r="M175" s="23"/>
      <c r="N175" s="23"/>
      <c r="O175" s="23"/>
      <c r="P175" s="23"/>
      <c r="Q175" s="23"/>
      <c r="R175" s="24"/>
      <c r="T175" s="108"/>
      <c r="U175" s="23"/>
      <c r="V175" s="23"/>
      <c r="W175" s="23"/>
      <c r="X175" s="23"/>
      <c r="Y175" s="23"/>
      <c r="Z175" s="23"/>
      <c r="AA175" s="44"/>
      <c r="AT175" s="10" t="s">
        <v>109</v>
      </c>
      <c r="AU175" s="10" t="s">
        <v>55</v>
      </c>
    </row>
    <row r="176" spans="2:65" s="1" customFormat="1" ht="31.5" customHeight="1" x14ac:dyDescent="0.3">
      <c r="B176" s="72"/>
      <c r="C176" s="101" t="s">
        <v>206</v>
      </c>
      <c r="D176" s="101" t="s">
        <v>102</v>
      </c>
      <c r="E176" s="102" t="s">
        <v>207</v>
      </c>
      <c r="F176" s="158" t="s">
        <v>208</v>
      </c>
      <c r="G176" s="158"/>
      <c r="H176" s="158"/>
      <c r="I176" s="158"/>
      <c r="J176" s="103" t="s">
        <v>116</v>
      </c>
      <c r="K176" s="104">
        <v>0.45200000000000001</v>
      </c>
      <c r="L176" s="159">
        <v>0</v>
      </c>
      <c r="M176" s="159"/>
      <c r="N176" s="160">
        <f>ROUND(L176*K176,2)</f>
        <v>0</v>
      </c>
      <c r="O176" s="160"/>
      <c r="P176" s="160"/>
      <c r="Q176" s="160"/>
      <c r="R176" s="75"/>
      <c r="T176" s="105" t="s">
        <v>1</v>
      </c>
      <c r="U176" s="27" t="s">
        <v>28</v>
      </c>
      <c r="V176" s="23"/>
      <c r="W176" s="106">
        <f>V176*K176</f>
        <v>0</v>
      </c>
      <c r="X176" s="106">
        <v>1.7863599999999999</v>
      </c>
      <c r="Y176" s="106">
        <f>X176*K176</f>
        <v>0.80743472000000005</v>
      </c>
      <c r="Z176" s="106">
        <v>0</v>
      </c>
      <c r="AA176" s="107">
        <f>Z176*K176</f>
        <v>0</v>
      </c>
      <c r="AR176" s="10" t="s">
        <v>106</v>
      </c>
      <c r="AT176" s="10" t="s">
        <v>102</v>
      </c>
      <c r="AU176" s="10" t="s">
        <v>55</v>
      </c>
      <c r="AY176" s="10" t="s">
        <v>101</v>
      </c>
      <c r="BE176" s="52">
        <f>IF(U176="základní",N176,0)</f>
        <v>0</v>
      </c>
      <c r="BF176" s="52">
        <f>IF(U176="snížená",N176,0)</f>
        <v>0</v>
      </c>
      <c r="BG176" s="52">
        <f>IF(U176="zákl. přenesená",N176,0)</f>
        <v>0</v>
      </c>
      <c r="BH176" s="52">
        <f>IF(U176="sníž. přenesená",N176,0)</f>
        <v>0</v>
      </c>
      <c r="BI176" s="52">
        <f>IF(U176="nulová",N176,0)</f>
        <v>0</v>
      </c>
      <c r="BJ176" s="10" t="s">
        <v>46</v>
      </c>
      <c r="BK176" s="52">
        <f>ROUND(L176*K176,2)</f>
        <v>0</v>
      </c>
      <c r="BL176" s="10" t="s">
        <v>106</v>
      </c>
      <c r="BM176" s="10" t="s">
        <v>209</v>
      </c>
    </row>
    <row r="177" spans="2:65" s="1" customFormat="1" ht="78" customHeight="1" x14ac:dyDescent="0.3">
      <c r="B177" s="22"/>
      <c r="C177" s="23"/>
      <c r="D177" s="23"/>
      <c r="E177" s="23"/>
      <c r="F177" s="161" t="s">
        <v>210</v>
      </c>
      <c r="G177" s="162"/>
      <c r="H177" s="162"/>
      <c r="I177" s="162"/>
      <c r="J177" s="23"/>
      <c r="K177" s="23"/>
      <c r="L177" s="23"/>
      <c r="M177" s="23"/>
      <c r="N177" s="23"/>
      <c r="O177" s="23"/>
      <c r="P177" s="23"/>
      <c r="Q177" s="23"/>
      <c r="R177" s="24"/>
      <c r="T177" s="108"/>
      <c r="U177" s="23"/>
      <c r="V177" s="23"/>
      <c r="W177" s="23"/>
      <c r="X177" s="23"/>
      <c r="Y177" s="23"/>
      <c r="Z177" s="23"/>
      <c r="AA177" s="44"/>
      <c r="AT177" s="10" t="s">
        <v>109</v>
      </c>
      <c r="AU177" s="10" t="s">
        <v>55</v>
      </c>
    </row>
    <row r="178" spans="2:65" s="1" customFormat="1" ht="22.5" customHeight="1" x14ac:dyDescent="0.3">
      <c r="B178" s="72"/>
      <c r="C178" s="101" t="s">
        <v>211</v>
      </c>
      <c r="D178" s="101" t="s">
        <v>102</v>
      </c>
      <c r="E178" s="102" t="s">
        <v>212</v>
      </c>
      <c r="F178" s="158" t="s">
        <v>213</v>
      </c>
      <c r="G178" s="158"/>
      <c r="H178" s="158"/>
      <c r="I178" s="158"/>
      <c r="J178" s="103" t="s">
        <v>116</v>
      </c>
      <c r="K178" s="104">
        <v>0.16700000000000001</v>
      </c>
      <c r="L178" s="159">
        <v>0</v>
      </c>
      <c r="M178" s="159"/>
      <c r="N178" s="160">
        <f>ROUND(L178*K178,2)</f>
        <v>0</v>
      </c>
      <c r="O178" s="160"/>
      <c r="P178" s="160"/>
      <c r="Q178" s="160"/>
      <c r="R178" s="75"/>
      <c r="T178" s="105" t="s">
        <v>1</v>
      </c>
      <c r="U178" s="27" t="s">
        <v>28</v>
      </c>
      <c r="V178" s="23"/>
      <c r="W178" s="106">
        <f>V178*K178</f>
        <v>0</v>
      </c>
      <c r="X178" s="106">
        <v>2.45329</v>
      </c>
      <c r="Y178" s="106">
        <f>X178*K178</f>
        <v>0.40969943000000003</v>
      </c>
      <c r="Z178" s="106">
        <v>0</v>
      </c>
      <c r="AA178" s="107">
        <f>Z178*K178</f>
        <v>0</v>
      </c>
      <c r="AR178" s="10" t="s">
        <v>106</v>
      </c>
      <c r="AT178" s="10" t="s">
        <v>102</v>
      </c>
      <c r="AU178" s="10" t="s">
        <v>55</v>
      </c>
      <c r="AY178" s="10" t="s">
        <v>101</v>
      </c>
      <c r="BE178" s="52">
        <f>IF(U178="základní",N178,0)</f>
        <v>0</v>
      </c>
      <c r="BF178" s="52">
        <f>IF(U178="snížená",N178,0)</f>
        <v>0</v>
      </c>
      <c r="BG178" s="52">
        <f>IF(U178="zákl. přenesená",N178,0)</f>
        <v>0</v>
      </c>
      <c r="BH178" s="52">
        <f>IF(U178="sníž. přenesená",N178,0)</f>
        <v>0</v>
      </c>
      <c r="BI178" s="52">
        <f>IF(U178="nulová",N178,0)</f>
        <v>0</v>
      </c>
      <c r="BJ178" s="10" t="s">
        <v>46</v>
      </c>
      <c r="BK178" s="52">
        <f>ROUND(L178*K178,2)</f>
        <v>0</v>
      </c>
      <c r="BL178" s="10" t="s">
        <v>106</v>
      </c>
      <c r="BM178" s="10" t="s">
        <v>214</v>
      </c>
    </row>
    <row r="179" spans="2:65" s="1" customFormat="1" ht="42" customHeight="1" x14ac:dyDescent="0.3">
      <c r="B179" s="22"/>
      <c r="C179" s="23"/>
      <c r="D179" s="23"/>
      <c r="E179" s="23"/>
      <c r="F179" s="161" t="s">
        <v>215</v>
      </c>
      <c r="G179" s="162"/>
      <c r="H179" s="162"/>
      <c r="I179" s="162"/>
      <c r="J179" s="23"/>
      <c r="K179" s="23"/>
      <c r="L179" s="23"/>
      <c r="M179" s="23"/>
      <c r="N179" s="23"/>
      <c r="O179" s="23"/>
      <c r="P179" s="23"/>
      <c r="Q179" s="23"/>
      <c r="R179" s="24"/>
      <c r="T179" s="108"/>
      <c r="U179" s="23"/>
      <c r="V179" s="23"/>
      <c r="W179" s="23"/>
      <c r="X179" s="23"/>
      <c r="Y179" s="23"/>
      <c r="Z179" s="23"/>
      <c r="AA179" s="44"/>
      <c r="AT179" s="10" t="s">
        <v>109</v>
      </c>
      <c r="AU179" s="10" t="s">
        <v>55</v>
      </c>
    </row>
    <row r="180" spans="2:65" s="5" customFormat="1" ht="29.9" customHeight="1" x14ac:dyDescent="0.35">
      <c r="B180" s="90"/>
      <c r="C180" s="91"/>
      <c r="D180" s="100" t="s">
        <v>66</v>
      </c>
      <c r="E180" s="100"/>
      <c r="F180" s="100"/>
      <c r="G180" s="100"/>
      <c r="H180" s="100"/>
      <c r="I180" s="100"/>
      <c r="J180" s="100"/>
      <c r="K180" s="100"/>
      <c r="L180" s="100"/>
      <c r="M180" s="100"/>
      <c r="N180" s="173">
        <f>BK180</f>
        <v>0</v>
      </c>
      <c r="O180" s="174"/>
      <c r="P180" s="174"/>
      <c r="Q180" s="174"/>
      <c r="R180" s="93"/>
      <c r="T180" s="94"/>
      <c r="U180" s="91"/>
      <c r="V180" s="91"/>
      <c r="W180" s="95">
        <f>SUM(W181:W190)</f>
        <v>0</v>
      </c>
      <c r="X180" s="91"/>
      <c r="Y180" s="95">
        <f>SUM(Y181:Y190)</f>
        <v>0</v>
      </c>
      <c r="Z180" s="91"/>
      <c r="AA180" s="96">
        <f>SUM(AA181:AA190)</f>
        <v>0</v>
      </c>
      <c r="AR180" s="97" t="s">
        <v>46</v>
      </c>
      <c r="AT180" s="98" t="s">
        <v>44</v>
      </c>
      <c r="AU180" s="98" t="s">
        <v>46</v>
      </c>
      <c r="AY180" s="97" t="s">
        <v>101</v>
      </c>
      <c r="BK180" s="99">
        <f>SUM(BK181:BK190)</f>
        <v>0</v>
      </c>
    </row>
    <row r="181" spans="2:65" s="1" customFormat="1" ht="22.5" customHeight="1" x14ac:dyDescent="0.3">
      <c r="B181" s="72"/>
      <c r="C181" s="101" t="s">
        <v>216</v>
      </c>
      <c r="D181" s="101" t="s">
        <v>102</v>
      </c>
      <c r="E181" s="102" t="s">
        <v>217</v>
      </c>
      <c r="F181" s="158" t="s">
        <v>218</v>
      </c>
      <c r="G181" s="158"/>
      <c r="H181" s="158"/>
      <c r="I181" s="158"/>
      <c r="J181" s="103" t="s">
        <v>116</v>
      </c>
      <c r="K181" s="104">
        <v>0.89400000000000002</v>
      </c>
      <c r="L181" s="159">
        <v>0</v>
      </c>
      <c r="M181" s="159"/>
      <c r="N181" s="160">
        <f>ROUND(L181*K181,2)</f>
        <v>0</v>
      </c>
      <c r="O181" s="160"/>
      <c r="P181" s="160"/>
      <c r="Q181" s="160"/>
      <c r="R181" s="75"/>
      <c r="T181" s="105" t="s">
        <v>1</v>
      </c>
      <c r="U181" s="27" t="s">
        <v>28</v>
      </c>
      <c r="V181" s="23"/>
      <c r="W181" s="106">
        <f>V181*K181</f>
        <v>0</v>
      </c>
      <c r="X181" s="106">
        <v>0</v>
      </c>
      <c r="Y181" s="106">
        <f>X181*K181</f>
        <v>0</v>
      </c>
      <c r="Z181" s="106">
        <v>0</v>
      </c>
      <c r="AA181" s="107">
        <f>Z181*K181</f>
        <v>0</v>
      </c>
      <c r="AR181" s="10" t="s">
        <v>106</v>
      </c>
      <c r="AT181" s="10" t="s">
        <v>102</v>
      </c>
      <c r="AU181" s="10" t="s">
        <v>55</v>
      </c>
      <c r="AY181" s="10" t="s">
        <v>101</v>
      </c>
      <c r="BE181" s="52">
        <f>IF(U181="základní",N181,0)</f>
        <v>0</v>
      </c>
      <c r="BF181" s="52">
        <f>IF(U181="snížená",N181,0)</f>
        <v>0</v>
      </c>
      <c r="BG181" s="52">
        <f>IF(U181="zákl. přenesená",N181,0)</f>
        <v>0</v>
      </c>
      <c r="BH181" s="52">
        <f>IF(U181="sníž. přenesená",N181,0)</f>
        <v>0</v>
      </c>
      <c r="BI181" s="52">
        <f>IF(U181="nulová",N181,0)</f>
        <v>0</v>
      </c>
      <c r="BJ181" s="10" t="s">
        <v>46</v>
      </c>
      <c r="BK181" s="52">
        <f>ROUND(L181*K181,2)</f>
        <v>0</v>
      </c>
      <c r="BL181" s="10" t="s">
        <v>106</v>
      </c>
      <c r="BM181" s="10" t="s">
        <v>219</v>
      </c>
    </row>
    <row r="182" spans="2:65" s="1" customFormat="1" ht="42" customHeight="1" x14ac:dyDescent="0.3">
      <c r="B182" s="22"/>
      <c r="C182" s="23"/>
      <c r="D182" s="23"/>
      <c r="E182" s="23"/>
      <c r="F182" s="161" t="s">
        <v>220</v>
      </c>
      <c r="G182" s="162"/>
      <c r="H182" s="162"/>
      <c r="I182" s="162"/>
      <c r="J182" s="23"/>
      <c r="K182" s="23"/>
      <c r="L182" s="23"/>
      <c r="M182" s="23"/>
      <c r="N182" s="23"/>
      <c r="O182" s="23"/>
      <c r="P182" s="23"/>
      <c r="Q182" s="23"/>
      <c r="R182" s="24"/>
      <c r="T182" s="108"/>
      <c r="U182" s="23"/>
      <c r="V182" s="23"/>
      <c r="W182" s="23"/>
      <c r="X182" s="23"/>
      <c r="Y182" s="23"/>
      <c r="Z182" s="23"/>
      <c r="AA182" s="44"/>
      <c r="AT182" s="10" t="s">
        <v>109</v>
      </c>
      <c r="AU182" s="10" t="s">
        <v>55</v>
      </c>
    </row>
    <row r="183" spans="2:65" s="1" customFormat="1" ht="22.5" customHeight="1" x14ac:dyDescent="0.3">
      <c r="B183" s="72"/>
      <c r="C183" s="101" t="s">
        <v>221</v>
      </c>
      <c r="D183" s="101" t="s">
        <v>102</v>
      </c>
      <c r="E183" s="102" t="s">
        <v>222</v>
      </c>
      <c r="F183" s="158" t="s">
        <v>223</v>
      </c>
      <c r="G183" s="158"/>
      <c r="H183" s="158"/>
      <c r="I183" s="158"/>
      <c r="J183" s="103" t="s">
        <v>134</v>
      </c>
      <c r="K183" s="104">
        <v>10.19</v>
      </c>
      <c r="L183" s="159">
        <v>0</v>
      </c>
      <c r="M183" s="159"/>
      <c r="N183" s="160">
        <f>ROUND(L183*K183,2)</f>
        <v>0</v>
      </c>
      <c r="O183" s="160"/>
      <c r="P183" s="160"/>
      <c r="Q183" s="160"/>
      <c r="R183" s="75"/>
      <c r="T183" s="105" t="s">
        <v>1</v>
      </c>
      <c r="U183" s="27" t="s">
        <v>28</v>
      </c>
      <c r="V183" s="23"/>
      <c r="W183" s="106">
        <f>V183*K183</f>
        <v>0</v>
      </c>
      <c r="X183" s="106">
        <v>0</v>
      </c>
      <c r="Y183" s="106">
        <f>X183*K183</f>
        <v>0</v>
      </c>
      <c r="Z183" s="106">
        <v>0</v>
      </c>
      <c r="AA183" s="107">
        <f>Z183*K183</f>
        <v>0</v>
      </c>
      <c r="AR183" s="10" t="s">
        <v>106</v>
      </c>
      <c r="AT183" s="10" t="s">
        <v>102</v>
      </c>
      <c r="AU183" s="10" t="s">
        <v>55</v>
      </c>
      <c r="AY183" s="10" t="s">
        <v>101</v>
      </c>
      <c r="BE183" s="52">
        <f>IF(U183="základní",N183,0)</f>
        <v>0</v>
      </c>
      <c r="BF183" s="52">
        <f>IF(U183="snížená",N183,0)</f>
        <v>0</v>
      </c>
      <c r="BG183" s="52">
        <f>IF(U183="zákl. přenesená",N183,0)</f>
        <v>0</v>
      </c>
      <c r="BH183" s="52">
        <f>IF(U183="sníž. přenesená",N183,0)</f>
        <v>0</v>
      </c>
      <c r="BI183" s="52">
        <f>IF(U183="nulová",N183,0)</f>
        <v>0</v>
      </c>
      <c r="BJ183" s="10" t="s">
        <v>46</v>
      </c>
      <c r="BK183" s="52">
        <f>ROUND(L183*K183,2)</f>
        <v>0</v>
      </c>
      <c r="BL183" s="10" t="s">
        <v>106</v>
      </c>
      <c r="BM183" s="10" t="s">
        <v>224</v>
      </c>
    </row>
    <row r="184" spans="2:65" s="1" customFormat="1" ht="30" customHeight="1" x14ac:dyDescent="0.3">
      <c r="B184" s="22"/>
      <c r="C184" s="23"/>
      <c r="D184" s="23"/>
      <c r="E184" s="23"/>
      <c r="F184" s="161" t="s">
        <v>225</v>
      </c>
      <c r="G184" s="162"/>
      <c r="H184" s="162"/>
      <c r="I184" s="162"/>
      <c r="J184" s="23"/>
      <c r="K184" s="23"/>
      <c r="L184" s="23"/>
      <c r="M184" s="23"/>
      <c r="N184" s="23"/>
      <c r="O184" s="23"/>
      <c r="P184" s="23"/>
      <c r="Q184" s="23"/>
      <c r="R184" s="24"/>
      <c r="T184" s="108"/>
      <c r="U184" s="23"/>
      <c r="V184" s="23"/>
      <c r="W184" s="23"/>
      <c r="X184" s="23"/>
      <c r="Y184" s="23"/>
      <c r="Z184" s="23"/>
      <c r="AA184" s="44"/>
      <c r="AT184" s="10" t="s">
        <v>109</v>
      </c>
      <c r="AU184" s="10" t="s">
        <v>55</v>
      </c>
    </row>
    <row r="185" spans="2:65" s="1" customFormat="1" ht="22.5" customHeight="1" x14ac:dyDescent="0.3">
      <c r="B185" s="72"/>
      <c r="C185" s="101" t="s">
        <v>226</v>
      </c>
      <c r="D185" s="101" t="s">
        <v>102</v>
      </c>
      <c r="E185" s="102" t="s">
        <v>227</v>
      </c>
      <c r="F185" s="158" t="s">
        <v>228</v>
      </c>
      <c r="G185" s="158"/>
      <c r="H185" s="158"/>
      <c r="I185" s="158"/>
      <c r="J185" s="103" t="s">
        <v>134</v>
      </c>
      <c r="K185" s="104">
        <v>10.19</v>
      </c>
      <c r="L185" s="159">
        <v>0</v>
      </c>
      <c r="M185" s="159"/>
      <c r="N185" s="160">
        <f>ROUND(L185*K185,2)</f>
        <v>0</v>
      </c>
      <c r="O185" s="160"/>
      <c r="P185" s="160"/>
      <c r="Q185" s="160"/>
      <c r="R185" s="75"/>
      <c r="T185" s="105" t="s">
        <v>1</v>
      </c>
      <c r="U185" s="27" t="s">
        <v>28</v>
      </c>
      <c r="V185" s="23"/>
      <c r="W185" s="106">
        <f>V185*K185</f>
        <v>0</v>
      </c>
      <c r="X185" s="106">
        <v>0</v>
      </c>
      <c r="Y185" s="106">
        <f>X185*K185</f>
        <v>0</v>
      </c>
      <c r="Z185" s="106">
        <v>0</v>
      </c>
      <c r="AA185" s="107">
        <f>Z185*K185</f>
        <v>0</v>
      </c>
      <c r="AR185" s="10" t="s">
        <v>106</v>
      </c>
      <c r="AT185" s="10" t="s">
        <v>102</v>
      </c>
      <c r="AU185" s="10" t="s">
        <v>55</v>
      </c>
      <c r="AY185" s="10" t="s">
        <v>101</v>
      </c>
      <c r="BE185" s="52">
        <f>IF(U185="základní",N185,0)</f>
        <v>0</v>
      </c>
      <c r="BF185" s="52">
        <f>IF(U185="snížená",N185,0)</f>
        <v>0</v>
      </c>
      <c r="BG185" s="52">
        <f>IF(U185="zákl. přenesená",N185,0)</f>
        <v>0</v>
      </c>
      <c r="BH185" s="52">
        <f>IF(U185="sníž. přenesená",N185,0)</f>
        <v>0</v>
      </c>
      <c r="BI185" s="52">
        <f>IF(U185="nulová",N185,0)</f>
        <v>0</v>
      </c>
      <c r="BJ185" s="10" t="s">
        <v>46</v>
      </c>
      <c r="BK185" s="52">
        <f>ROUND(L185*K185,2)</f>
        <v>0</v>
      </c>
      <c r="BL185" s="10" t="s">
        <v>106</v>
      </c>
      <c r="BM185" s="10" t="s">
        <v>229</v>
      </c>
    </row>
    <row r="186" spans="2:65" s="1" customFormat="1" ht="31.5" customHeight="1" x14ac:dyDescent="0.3">
      <c r="B186" s="72"/>
      <c r="C186" s="101" t="s">
        <v>230</v>
      </c>
      <c r="D186" s="101" t="s">
        <v>102</v>
      </c>
      <c r="E186" s="102" t="s">
        <v>231</v>
      </c>
      <c r="F186" s="158" t="s">
        <v>232</v>
      </c>
      <c r="G186" s="158"/>
      <c r="H186" s="158"/>
      <c r="I186" s="158"/>
      <c r="J186" s="103" t="s">
        <v>134</v>
      </c>
      <c r="K186" s="104">
        <v>4.47</v>
      </c>
      <c r="L186" s="159">
        <v>0</v>
      </c>
      <c r="M186" s="159"/>
      <c r="N186" s="160">
        <f>ROUND(L186*K186,2)</f>
        <v>0</v>
      </c>
      <c r="O186" s="160"/>
      <c r="P186" s="160"/>
      <c r="Q186" s="160"/>
      <c r="R186" s="75"/>
      <c r="T186" s="105" t="s">
        <v>1</v>
      </c>
      <c r="U186" s="27" t="s">
        <v>28</v>
      </c>
      <c r="V186" s="23"/>
      <c r="W186" s="106">
        <f>V186*K186</f>
        <v>0</v>
      </c>
      <c r="X186" s="106">
        <v>0</v>
      </c>
      <c r="Y186" s="106">
        <f>X186*K186</f>
        <v>0</v>
      </c>
      <c r="Z186" s="106">
        <v>0</v>
      </c>
      <c r="AA186" s="107">
        <f>Z186*K186</f>
        <v>0</v>
      </c>
      <c r="AR186" s="10" t="s">
        <v>106</v>
      </c>
      <c r="AT186" s="10" t="s">
        <v>102</v>
      </c>
      <c r="AU186" s="10" t="s">
        <v>55</v>
      </c>
      <c r="AY186" s="10" t="s">
        <v>101</v>
      </c>
      <c r="BE186" s="52">
        <f>IF(U186="základní",N186,0)</f>
        <v>0</v>
      </c>
      <c r="BF186" s="52">
        <f>IF(U186="snížená",N186,0)</f>
        <v>0</v>
      </c>
      <c r="BG186" s="52">
        <f>IF(U186="zákl. přenesená",N186,0)</f>
        <v>0</v>
      </c>
      <c r="BH186" s="52">
        <f>IF(U186="sníž. přenesená",N186,0)</f>
        <v>0</v>
      </c>
      <c r="BI186" s="52">
        <f>IF(U186="nulová",N186,0)</f>
        <v>0</v>
      </c>
      <c r="BJ186" s="10" t="s">
        <v>46</v>
      </c>
      <c r="BK186" s="52">
        <f>ROUND(L186*K186,2)</f>
        <v>0</v>
      </c>
      <c r="BL186" s="10" t="s">
        <v>106</v>
      </c>
      <c r="BM186" s="10" t="s">
        <v>233</v>
      </c>
    </row>
    <row r="187" spans="2:65" s="1" customFormat="1" ht="30" customHeight="1" x14ac:dyDescent="0.3">
      <c r="B187" s="22"/>
      <c r="C187" s="23"/>
      <c r="D187" s="23"/>
      <c r="E187" s="23"/>
      <c r="F187" s="161" t="s">
        <v>234</v>
      </c>
      <c r="G187" s="162"/>
      <c r="H187" s="162"/>
      <c r="I187" s="162"/>
      <c r="J187" s="23"/>
      <c r="K187" s="23"/>
      <c r="L187" s="23"/>
      <c r="M187" s="23"/>
      <c r="N187" s="23"/>
      <c r="O187" s="23"/>
      <c r="P187" s="23"/>
      <c r="Q187" s="23"/>
      <c r="R187" s="24"/>
      <c r="T187" s="108"/>
      <c r="U187" s="23"/>
      <c r="V187" s="23"/>
      <c r="W187" s="23"/>
      <c r="X187" s="23"/>
      <c r="Y187" s="23"/>
      <c r="Z187" s="23"/>
      <c r="AA187" s="44"/>
      <c r="AT187" s="10" t="s">
        <v>109</v>
      </c>
      <c r="AU187" s="10" t="s">
        <v>55</v>
      </c>
    </row>
    <row r="188" spans="2:65" s="1" customFormat="1" ht="31.5" customHeight="1" x14ac:dyDescent="0.3">
      <c r="B188" s="72"/>
      <c r="C188" s="101" t="s">
        <v>235</v>
      </c>
      <c r="D188" s="101" t="s">
        <v>102</v>
      </c>
      <c r="E188" s="102" t="s">
        <v>236</v>
      </c>
      <c r="F188" s="158" t="s">
        <v>237</v>
      </c>
      <c r="G188" s="158"/>
      <c r="H188" s="158"/>
      <c r="I188" s="158"/>
      <c r="J188" s="103" t="s">
        <v>134</v>
      </c>
      <c r="K188" s="104">
        <v>4.47</v>
      </c>
      <c r="L188" s="159">
        <v>0</v>
      </c>
      <c r="M188" s="159"/>
      <c r="N188" s="160">
        <f>ROUND(L188*K188,2)</f>
        <v>0</v>
      </c>
      <c r="O188" s="160"/>
      <c r="P188" s="160"/>
      <c r="Q188" s="160"/>
      <c r="R188" s="75"/>
      <c r="T188" s="105" t="s">
        <v>1</v>
      </c>
      <c r="U188" s="27" t="s">
        <v>28</v>
      </c>
      <c r="V188" s="23"/>
      <c r="W188" s="106">
        <f>V188*K188</f>
        <v>0</v>
      </c>
      <c r="X188" s="106">
        <v>0</v>
      </c>
      <c r="Y188" s="106">
        <f>X188*K188</f>
        <v>0</v>
      </c>
      <c r="Z188" s="106">
        <v>0</v>
      </c>
      <c r="AA188" s="107">
        <f>Z188*K188</f>
        <v>0</v>
      </c>
      <c r="AR188" s="10" t="s">
        <v>106</v>
      </c>
      <c r="AT188" s="10" t="s">
        <v>102</v>
      </c>
      <c r="AU188" s="10" t="s">
        <v>55</v>
      </c>
      <c r="AY188" s="10" t="s">
        <v>101</v>
      </c>
      <c r="BE188" s="52">
        <f>IF(U188="základní",N188,0)</f>
        <v>0</v>
      </c>
      <c r="BF188" s="52">
        <f>IF(U188="snížená",N188,0)</f>
        <v>0</v>
      </c>
      <c r="BG188" s="52">
        <f>IF(U188="zákl. přenesená",N188,0)</f>
        <v>0</v>
      </c>
      <c r="BH188" s="52">
        <f>IF(U188="sníž. přenesená",N188,0)</f>
        <v>0</v>
      </c>
      <c r="BI188" s="52">
        <f>IF(U188="nulová",N188,0)</f>
        <v>0</v>
      </c>
      <c r="BJ188" s="10" t="s">
        <v>46</v>
      </c>
      <c r="BK188" s="52">
        <f>ROUND(L188*K188,2)</f>
        <v>0</v>
      </c>
      <c r="BL188" s="10" t="s">
        <v>106</v>
      </c>
      <c r="BM188" s="10" t="s">
        <v>238</v>
      </c>
    </row>
    <row r="189" spans="2:65" s="1" customFormat="1" ht="22.5" customHeight="1" x14ac:dyDescent="0.3">
      <c r="B189" s="72"/>
      <c r="C189" s="101" t="s">
        <v>239</v>
      </c>
      <c r="D189" s="101" t="s">
        <v>102</v>
      </c>
      <c r="E189" s="102" t="s">
        <v>240</v>
      </c>
      <c r="F189" s="158" t="s">
        <v>241</v>
      </c>
      <c r="G189" s="158"/>
      <c r="H189" s="158"/>
      <c r="I189" s="158"/>
      <c r="J189" s="103" t="s">
        <v>169</v>
      </c>
      <c r="K189" s="104">
        <v>7.1999999999999995E-2</v>
      </c>
      <c r="L189" s="159">
        <v>0</v>
      </c>
      <c r="M189" s="159"/>
      <c r="N189" s="160">
        <f>ROUND(L189*K189,2)</f>
        <v>0</v>
      </c>
      <c r="O189" s="160"/>
      <c r="P189" s="160"/>
      <c r="Q189" s="160"/>
      <c r="R189" s="75"/>
      <c r="T189" s="105" t="s">
        <v>1</v>
      </c>
      <c r="U189" s="27" t="s">
        <v>28</v>
      </c>
      <c r="V189" s="23"/>
      <c r="W189" s="106">
        <f>V189*K189</f>
        <v>0</v>
      </c>
      <c r="X189" s="106">
        <v>0</v>
      </c>
      <c r="Y189" s="106">
        <f>X189*K189</f>
        <v>0</v>
      </c>
      <c r="Z189" s="106">
        <v>0</v>
      </c>
      <c r="AA189" s="107">
        <f>Z189*K189</f>
        <v>0</v>
      </c>
      <c r="AR189" s="10" t="s">
        <v>106</v>
      </c>
      <c r="AT189" s="10" t="s">
        <v>102</v>
      </c>
      <c r="AU189" s="10" t="s">
        <v>55</v>
      </c>
      <c r="AY189" s="10" t="s">
        <v>101</v>
      </c>
      <c r="BE189" s="52">
        <f>IF(U189="základní",N189,0)</f>
        <v>0</v>
      </c>
      <c r="BF189" s="52">
        <f>IF(U189="snížená",N189,0)</f>
        <v>0</v>
      </c>
      <c r="BG189" s="52">
        <f>IF(U189="zákl. přenesená",N189,0)</f>
        <v>0</v>
      </c>
      <c r="BH189" s="52">
        <f>IF(U189="sníž. přenesená",N189,0)</f>
        <v>0</v>
      </c>
      <c r="BI189" s="52">
        <f>IF(U189="nulová",N189,0)</f>
        <v>0</v>
      </c>
      <c r="BJ189" s="10" t="s">
        <v>46</v>
      </c>
      <c r="BK189" s="52">
        <f>ROUND(L189*K189,2)</f>
        <v>0</v>
      </c>
      <c r="BL189" s="10" t="s">
        <v>106</v>
      </c>
      <c r="BM189" s="10" t="s">
        <v>242</v>
      </c>
    </row>
    <row r="190" spans="2:65" s="1" customFormat="1" ht="22.5" customHeight="1" x14ac:dyDescent="0.3">
      <c r="B190" s="22"/>
      <c r="C190" s="23"/>
      <c r="D190" s="23"/>
      <c r="E190" s="23"/>
      <c r="F190" s="161" t="s">
        <v>243</v>
      </c>
      <c r="G190" s="162"/>
      <c r="H190" s="162"/>
      <c r="I190" s="162"/>
      <c r="J190" s="23"/>
      <c r="K190" s="23"/>
      <c r="L190" s="23"/>
      <c r="M190" s="23"/>
      <c r="N190" s="23"/>
      <c r="O190" s="23"/>
      <c r="P190" s="23"/>
      <c r="Q190" s="23"/>
      <c r="R190" s="24"/>
      <c r="T190" s="108"/>
      <c r="U190" s="23"/>
      <c r="V190" s="23"/>
      <c r="W190" s="23"/>
      <c r="X190" s="23"/>
      <c r="Y190" s="23"/>
      <c r="Z190" s="23"/>
      <c r="AA190" s="44"/>
      <c r="AT190" s="10" t="s">
        <v>109</v>
      </c>
      <c r="AU190" s="10" t="s">
        <v>55</v>
      </c>
    </row>
    <row r="191" spans="2:65" s="5" customFormat="1" ht="29.9" customHeight="1" x14ac:dyDescent="0.35">
      <c r="B191" s="90"/>
      <c r="C191" s="91"/>
      <c r="D191" s="100" t="s">
        <v>67</v>
      </c>
      <c r="E191" s="100"/>
      <c r="F191" s="100"/>
      <c r="G191" s="100"/>
      <c r="H191" s="100"/>
      <c r="I191" s="100"/>
      <c r="J191" s="100"/>
      <c r="K191" s="100"/>
      <c r="L191" s="100"/>
      <c r="M191" s="100"/>
      <c r="N191" s="173">
        <f>BK191</f>
        <v>0</v>
      </c>
      <c r="O191" s="174"/>
      <c r="P191" s="174"/>
      <c r="Q191" s="174"/>
      <c r="R191" s="93"/>
      <c r="T191" s="94"/>
      <c r="U191" s="91"/>
      <c r="V191" s="91"/>
      <c r="W191" s="95">
        <f>SUM(W192:W193)</f>
        <v>0</v>
      </c>
      <c r="X191" s="91"/>
      <c r="Y191" s="95">
        <f>SUM(Y192:Y193)</f>
        <v>0.18480000000000002</v>
      </c>
      <c r="Z191" s="91"/>
      <c r="AA191" s="96">
        <f>SUM(AA192:AA193)</f>
        <v>0</v>
      </c>
      <c r="AR191" s="97" t="s">
        <v>46</v>
      </c>
      <c r="AT191" s="98" t="s">
        <v>44</v>
      </c>
      <c r="AU191" s="98" t="s">
        <v>46</v>
      </c>
      <c r="AY191" s="97" t="s">
        <v>101</v>
      </c>
      <c r="BK191" s="99">
        <f>SUM(BK192:BK193)</f>
        <v>0</v>
      </c>
    </row>
    <row r="192" spans="2:65" s="1" customFormat="1" ht="31.5" customHeight="1" x14ac:dyDescent="0.3">
      <c r="B192" s="72"/>
      <c r="C192" s="101" t="s">
        <v>244</v>
      </c>
      <c r="D192" s="101" t="s">
        <v>102</v>
      </c>
      <c r="E192" s="102" t="s">
        <v>245</v>
      </c>
      <c r="F192" s="158" t="s">
        <v>246</v>
      </c>
      <c r="G192" s="158"/>
      <c r="H192" s="158"/>
      <c r="I192" s="158"/>
      <c r="J192" s="103" t="s">
        <v>134</v>
      </c>
      <c r="K192" s="104">
        <v>12</v>
      </c>
      <c r="L192" s="159">
        <v>0</v>
      </c>
      <c r="M192" s="159"/>
      <c r="N192" s="160">
        <f>ROUND(L192*K192,2)</f>
        <v>0</v>
      </c>
      <c r="O192" s="160"/>
      <c r="P192" s="160"/>
      <c r="Q192" s="160"/>
      <c r="R192" s="75"/>
      <c r="T192" s="105" t="s">
        <v>1</v>
      </c>
      <c r="U192" s="27" t="s">
        <v>28</v>
      </c>
      <c r="V192" s="23"/>
      <c r="W192" s="106">
        <f>V192*K192</f>
        <v>0</v>
      </c>
      <c r="X192" s="106">
        <v>1.54E-2</v>
      </c>
      <c r="Y192" s="106">
        <f>X192*K192</f>
        <v>0.18480000000000002</v>
      </c>
      <c r="Z192" s="106">
        <v>0</v>
      </c>
      <c r="AA192" s="107">
        <f>Z192*K192</f>
        <v>0</v>
      </c>
      <c r="AR192" s="10" t="s">
        <v>106</v>
      </c>
      <c r="AT192" s="10" t="s">
        <v>102</v>
      </c>
      <c r="AU192" s="10" t="s">
        <v>55</v>
      </c>
      <c r="AY192" s="10" t="s">
        <v>101</v>
      </c>
      <c r="BE192" s="52">
        <f>IF(U192="základní",N192,0)</f>
        <v>0</v>
      </c>
      <c r="BF192" s="52">
        <f>IF(U192="snížená",N192,0)</f>
        <v>0</v>
      </c>
      <c r="BG192" s="52">
        <f>IF(U192="zákl. přenesená",N192,0)</f>
        <v>0</v>
      </c>
      <c r="BH192" s="52">
        <f>IF(U192="sníž. přenesená",N192,0)</f>
        <v>0</v>
      </c>
      <c r="BI192" s="52">
        <f>IF(U192="nulová",N192,0)</f>
        <v>0</v>
      </c>
      <c r="BJ192" s="10" t="s">
        <v>46</v>
      </c>
      <c r="BK192" s="52">
        <f>ROUND(L192*K192,2)</f>
        <v>0</v>
      </c>
      <c r="BL192" s="10" t="s">
        <v>106</v>
      </c>
      <c r="BM192" s="10" t="s">
        <v>247</v>
      </c>
    </row>
    <row r="193" spans="2:65" s="1" customFormat="1" ht="63.9" customHeight="1" x14ac:dyDescent="0.3">
      <c r="B193" s="22"/>
      <c r="C193" s="23"/>
      <c r="D193" s="23"/>
      <c r="E193" s="23"/>
      <c r="F193" s="161" t="s">
        <v>248</v>
      </c>
      <c r="G193" s="162"/>
      <c r="H193" s="162"/>
      <c r="I193" s="162"/>
      <c r="J193" s="23"/>
      <c r="K193" s="23"/>
      <c r="L193" s="23"/>
      <c r="M193" s="23"/>
      <c r="N193" s="23"/>
      <c r="O193" s="23"/>
      <c r="P193" s="23"/>
      <c r="Q193" s="23"/>
      <c r="R193" s="24"/>
      <c r="T193" s="108"/>
      <c r="U193" s="23"/>
      <c r="V193" s="23"/>
      <c r="W193" s="23"/>
      <c r="X193" s="23"/>
      <c r="Y193" s="23"/>
      <c r="Z193" s="23"/>
      <c r="AA193" s="44"/>
      <c r="AT193" s="10" t="s">
        <v>109</v>
      </c>
      <c r="AU193" s="10" t="s">
        <v>55</v>
      </c>
    </row>
    <row r="194" spans="2:65" s="5" customFormat="1" ht="29.9" customHeight="1" x14ac:dyDescent="0.35">
      <c r="B194" s="90"/>
      <c r="C194" s="91"/>
      <c r="D194" s="100" t="s">
        <v>68</v>
      </c>
      <c r="E194" s="100"/>
      <c r="F194" s="100"/>
      <c r="G194" s="100"/>
      <c r="H194" s="100"/>
      <c r="I194" s="100"/>
      <c r="J194" s="100"/>
      <c r="K194" s="100"/>
      <c r="L194" s="100"/>
      <c r="M194" s="100"/>
      <c r="N194" s="173">
        <f>BK194</f>
        <v>0</v>
      </c>
      <c r="O194" s="174"/>
      <c r="P194" s="174"/>
      <c r="Q194" s="174"/>
      <c r="R194" s="93"/>
      <c r="T194" s="94"/>
      <c r="U194" s="91"/>
      <c r="V194" s="91"/>
      <c r="W194" s="95">
        <f>SUM(W195:W215)</f>
        <v>0</v>
      </c>
      <c r="X194" s="91"/>
      <c r="Y194" s="95">
        <f>SUM(Y195:Y215)</f>
        <v>2.2074490000000002E-2</v>
      </c>
      <c r="Z194" s="91"/>
      <c r="AA194" s="96">
        <f>SUM(AA195:AA215)</f>
        <v>11.666900000000002</v>
      </c>
      <c r="AR194" s="97" t="s">
        <v>46</v>
      </c>
      <c r="AT194" s="98" t="s">
        <v>44</v>
      </c>
      <c r="AU194" s="98" t="s">
        <v>46</v>
      </c>
      <c r="AY194" s="97" t="s">
        <v>101</v>
      </c>
      <c r="BK194" s="99">
        <f>SUM(BK195:BK215)</f>
        <v>0</v>
      </c>
    </row>
    <row r="195" spans="2:65" s="1" customFormat="1" ht="31.5" customHeight="1" x14ac:dyDescent="0.3">
      <c r="B195" s="72"/>
      <c r="C195" s="101" t="s">
        <v>249</v>
      </c>
      <c r="D195" s="101" t="s">
        <v>102</v>
      </c>
      <c r="E195" s="102" t="s">
        <v>250</v>
      </c>
      <c r="F195" s="158" t="s">
        <v>251</v>
      </c>
      <c r="G195" s="158"/>
      <c r="H195" s="158"/>
      <c r="I195" s="158"/>
      <c r="J195" s="103" t="s">
        <v>116</v>
      </c>
      <c r="K195" s="104">
        <v>3.298</v>
      </c>
      <c r="L195" s="159">
        <v>0</v>
      </c>
      <c r="M195" s="159"/>
      <c r="N195" s="160">
        <f>ROUND(L195*K195,2)</f>
        <v>0</v>
      </c>
      <c r="O195" s="160"/>
      <c r="P195" s="160"/>
      <c r="Q195" s="160"/>
      <c r="R195" s="75"/>
      <c r="T195" s="105" t="s">
        <v>1</v>
      </c>
      <c r="U195" s="27" t="s">
        <v>28</v>
      </c>
      <c r="V195" s="23"/>
      <c r="W195" s="106">
        <f>V195*K195</f>
        <v>0</v>
      </c>
      <c r="X195" s="106">
        <v>1.31E-3</v>
      </c>
      <c r="Y195" s="106">
        <f>X195*K195</f>
        <v>4.3203799999999995E-3</v>
      </c>
      <c r="Z195" s="106">
        <v>1.95</v>
      </c>
      <c r="AA195" s="107">
        <f>Z195*K195</f>
        <v>6.4310999999999998</v>
      </c>
      <c r="AR195" s="10" t="s">
        <v>106</v>
      </c>
      <c r="AT195" s="10" t="s">
        <v>102</v>
      </c>
      <c r="AU195" s="10" t="s">
        <v>55</v>
      </c>
      <c r="AY195" s="10" t="s">
        <v>101</v>
      </c>
      <c r="BE195" s="52">
        <f>IF(U195="základní",N195,0)</f>
        <v>0</v>
      </c>
      <c r="BF195" s="52">
        <f>IF(U195="snížená",N195,0)</f>
        <v>0</v>
      </c>
      <c r="BG195" s="52">
        <f>IF(U195="zákl. přenesená",N195,0)</f>
        <v>0</v>
      </c>
      <c r="BH195" s="52">
        <f>IF(U195="sníž. přenesená",N195,0)</f>
        <v>0</v>
      </c>
      <c r="BI195" s="52">
        <f>IF(U195="nulová",N195,0)</f>
        <v>0</v>
      </c>
      <c r="BJ195" s="10" t="s">
        <v>46</v>
      </c>
      <c r="BK195" s="52">
        <f>ROUND(L195*K195,2)</f>
        <v>0</v>
      </c>
      <c r="BL195" s="10" t="s">
        <v>106</v>
      </c>
      <c r="BM195" s="10" t="s">
        <v>252</v>
      </c>
    </row>
    <row r="196" spans="2:65" s="1" customFormat="1" ht="66" customHeight="1" x14ac:dyDescent="0.3">
      <c r="B196" s="22"/>
      <c r="C196" s="23"/>
      <c r="D196" s="23"/>
      <c r="E196" s="23"/>
      <c r="F196" s="161" t="s">
        <v>253</v>
      </c>
      <c r="G196" s="162"/>
      <c r="H196" s="162"/>
      <c r="I196" s="162"/>
      <c r="J196" s="23"/>
      <c r="K196" s="23"/>
      <c r="L196" s="23"/>
      <c r="M196" s="23"/>
      <c r="N196" s="23"/>
      <c r="O196" s="23"/>
      <c r="P196" s="23"/>
      <c r="Q196" s="23"/>
      <c r="R196" s="24"/>
      <c r="T196" s="108"/>
      <c r="U196" s="23"/>
      <c r="V196" s="23"/>
      <c r="W196" s="23"/>
      <c r="X196" s="23"/>
      <c r="Y196" s="23"/>
      <c r="Z196" s="23"/>
      <c r="AA196" s="44"/>
      <c r="AT196" s="10" t="s">
        <v>109</v>
      </c>
      <c r="AU196" s="10" t="s">
        <v>55</v>
      </c>
    </row>
    <row r="197" spans="2:65" s="1" customFormat="1" ht="22.5" customHeight="1" x14ac:dyDescent="0.3">
      <c r="B197" s="72"/>
      <c r="C197" s="101" t="s">
        <v>254</v>
      </c>
      <c r="D197" s="101" t="s">
        <v>102</v>
      </c>
      <c r="E197" s="102" t="s">
        <v>255</v>
      </c>
      <c r="F197" s="158" t="s">
        <v>256</v>
      </c>
      <c r="G197" s="158"/>
      <c r="H197" s="158"/>
      <c r="I197" s="158"/>
      <c r="J197" s="103" t="s">
        <v>116</v>
      </c>
      <c r="K197" s="104">
        <v>0.86299999999999999</v>
      </c>
      <c r="L197" s="159">
        <v>0</v>
      </c>
      <c r="M197" s="159"/>
      <c r="N197" s="160">
        <f>ROUND(L197*K197,2)</f>
        <v>0</v>
      </c>
      <c r="O197" s="160"/>
      <c r="P197" s="160"/>
      <c r="Q197" s="160"/>
      <c r="R197" s="75"/>
      <c r="T197" s="105" t="s">
        <v>1</v>
      </c>
      <c r="U197" s="27" t="s">
        <v>28</v>
      </c>
      <c r="V197" s="23"/>
      <c r="W197" s="106">
        <f>V197*K197</f>
        <v>0</v>
      </c>
      <c r="X197" s="106">
        <v>1.281E-2</v>
      </c>
      <c r="Y197" s="106">
        <f>X197*K197</f>
        <v>1.105503E-2</v>
      </c>
      <c r="Z197" s="106">
        <v>2.4</v>
      </c>
      <c r="AA197" s="107">
        <f>Z197*K197</f>
        <v>2.0711999999999997</v>
      </c>
      <c r="AR197" s="10" t="s">
        <v>106</v>
      </c>
      <c r="AT197" s="10" t="s">
        <v>102</v>
      </c>
      <c r="AU197" s="10" t="s">
        <v>55</v>
      </c>
      <c r="AY197" s="10" t="s">
        <v>101</v>
      </c>
      <c r="BE197" s="52">
        <f>IF(U197="základní",N197,0)</f>
        <v>0</v>
      </c>
      <c r="BF197" s="52">
        <f>IF(U197="snížená",N197,0)</f>
        <v>0</v>
      </c>
      <c r="BG197" s="52">
        <f>IF(U197="zákl. přenesená",N197,0)</f>
        <v>0</v>
      </c>
      <c r="BH197" s="52">
        <f>IF(U197="sníž. přenesená",N197,0)</f>
        <v>0</v>
      </c>
      <c r="BI197" s="52">
        <f>IF(U197="nulová",N197,0)</f>
        <v>0</v>
      </c>
      <c r="BJ197" s="10" t="s">
        <v>46</v>
      </c>
      <c r="BK197" s="52">
        <f>ROUND(L197*K197,2)</f>
        <v>0</v>
      </c>
      <c r="BL197" s="10" t="s">
        <v>106</v>
      </c>
      <c r="BM197" s="10" t="s">
        <v>257</v>
      </c>
    </row>
    <row r="198" spans="2:65" s="1" customFormat="1" ht="66" customHeight="1" x14ac:dyDescent="0.3">
      <c r="B198" s="22"/>
      <c r="C198" s="23"/>
      <c r="D198" s="23"/>
      <c r="E198" s="23"/>
      <c r="F198" s="161" t="s">
        <v>258</v>
      </c>
      <c r="G198" s="162"/>
      <c r="H198" s="162"/>
      <c r="I198" s="162"/>
      <c r="J198" s="23"/>
      <c r="K198" s="23"/>
      <c r="L198" s="23"/>
      <c r="M198" s="23"/>
      <c r="N198" s="23"/>
      <c r="O198" s="23"/>
      <c r="P198" s="23"/>
      <c r="Q198" s="23"/>
      <c r="R198" s="24"/>
      <c r="T198" s="108"/>
      <c r="U198" s="23"/>
      <c r="V198" s="23"/>
      <c r="W198" s="23"/>
      <c r="X198" s="23"/>
      <c r="Y198" s="23"/>
      <c r="Z198" s="23"/>
      <c r="AA198" s="44"/>
      <c r="AT198" s="10" t="s">
        <v>109</v>
      </c>
      <c r="AU198" s="10" t="s">
        <v>55</v>
      </c>
    </row>
    <row r="199" spans="2:65" s="1" customFormat="1" ht="31.5" customHeight="1" x14ac:dyDescent="0.3">
      <c r="B199" s="72"/>
      <c r="C199" s="101" t="s">
        <v>259</v>
      </c>
      <c r="D199" s="101" t="s">
        <v>102</v>
      </c>
      <c r="E199" s="102" t="s">
        <v>260</v>
      </c>
      <c r="F199" s="158" t="s">
        <v>261</v>
      </c>
      <c r="G199" s="158"/>
      <c r="H199" s="158"/>
      <c r="I199" s="158"/>
      <c r="J199" s="103" t="s">
        <v>116</v>
      </c>
      <c r="K199" s="104">
        <v>0.28100000000000003</v>
      </c>
      <c r="L199" s="159">
        <v>0</v>
      </c>
      <c r="M199" s="159"/>
      <c r="N199" s="160">
        <f>ROUND(L199*K199,2)</f>
        <v>0</v>
      </c>
      <c r="O199" s="160"/>
      <c r="P199" s="160"/>
      <c r="Q199" s="160"/>
      <c r="R199" s="75"/>
      <c r="T199" s="105" t="s">
        <v>1</v>
      </c>
      <c r="U199" s="27" t="s">
        <v>28</v>
      </c>
      <c r="V199" s="23"/>
      <c r="W199" s="106">
        <f>V199*K199</f>
        <v>0</v>
      </c>
      <c r="X199" s="106">
        <v>3.1800000000000001E-3</v>
      </c>
      <c r="Y199" s="106">
        <f>X199*K199</f>
        <v>8.9358000000000016E-4</v>
      </c>
      <c r="Z199" s="106">
        <v>1.6</v>
      </c>
      <c r="AA199" s="107">
        <f>Z199*K199</f>
        <v>0.44960000000000006</v>
      </c>
      <c r="AR199" s="10" t="s">
        <v>106</v>
      </c>
      <c r="AT199" s="10" t="s">
        <v>102</v>
      </c>
      <c r="AU199" s="10" t="s">
        <v>55</v>
      </c>
      <c r="AY199" s="10" t="s">
        <v>101</v>
      </c>
      <c r="BE199" s="52">
        <f>IF(U199="základní",N199,0)</f>
        <v>0</v>
      </c>
      <c r="BF199" s="52">
        <f>IF(U199="snížená",N199,0)</f>
        <v>0</v>
      </c>
      <c r="BG199" s="52">
        <f>IF(U199="zákl. přenesená",N199,0)</f>
        <v>0</v>
      </c>
      <c r="BH199" s="52">
        <f>IF(U199="sníž. přenesená",N199,0)</f>
        <v>0</v>
      </c>
      <c r="BI199" s="52">
        <f>IF(U199="nulová",N199,0)</f>
        <v>0</v>
      </c>
      <c r="BJ199" s="10" t="s">
        <v>46</v>
      </c>
      <c r="BK199" s="52">
        <f>ROUND(L199*K199,2)</f>
        <v>0</v>
      </c>
      <c r="BL199" s="10" t="s">
        <v>106</v>
      </c>
      <c r="BM199" s="10" t="s">
        <v>262</v>
      </c>
    </row>
    <row r="200" spans="2:65" s="1" customFormat="1" ht="30" customHeight="1" x14ac:dyDescent="0.3">
      <c r="B200" s="22"/>
      <c r="C200" s="23"/>
      <c r="D200" s="23"/>
      <c r="E200" s="23"/>
      <c r="F200" s="161" t="s">
        <v>263</v>
      </c>
      <c r="G200" s="162"/>
      <c r="H200" s="162"/>
      <c r="I200" s="162"/>
      <c r="J200" s="23"/>
      <c r="K200" s="23"/>
      <c r="L200" s="23"/>
      <c r="M200" s="23"/>
      <c r="N200" s="23"/>
      <c r="O200" s="23"/>
      <c r="P200" s="23"/>
      <c r="Q200" s="23"/>
      <c r="R200" s="24"/>
      <c r="T200" s="108"/>
      <c r="U200" s="23"/>
      <c r="V200" s="23"/>
      <c r="W200" s="23"/>
      <c r="X200" s="23"/>
      <c r="Y200" s="23"/>
      <c r="Z200" s="23"/>
      <c r="AA200" s="44"/>
      <c r="AT200" s="10" t="s">
        <v>109</v>
      </c>
      <c r="AU200" s="10" t="s">
        <v>55</v>
      </c>
    </row>
    <row r="201" spans="2:65" s="1" customFormat="1" ht="31.5" customHeight="1" x14ac:dyDescent="0.3">
      <c r="B201" s="72"/>
      <c r="C201" s="101" t="s">
        <v>264</v>
      </c>
      <c r="D201" s="101" t="s">
        <v>102</v>
      </c>
      <c r="E201" s="102" t="s">
        <v>265</v>
      </c>
      <c r="F201" s="158" t="s">
        <v>266</v>
      </c>
      <c r="G201" s="158"/>
      <c r="H201" s="158"/>
      <c r="I201" s="158"/>
      <c r="J201" s="103" t="s">
        <v>105</v>
      </c>
      <c r="K201" s="104">
        <v>9</v>
      </c>
      <c r="L201" s="159">
        <v>0</v>
      </c>
      <c r="M201" s="159"/>
      <c r="N201" s="160">
        <f>ROUND(L201*K201,2)</f>
        <v>0</v>
      </c>
      <c r="O201" s="160"/>
      <c r="P201" s="160"/>
      <c r="Q201" s="160"/>
      <c r="R201" s="75"/>
      <c r="T201" s="105" t="s">
        <v>1</v>
      </c>
      <c r="U201" s="27" t="s">
        <v>28</v>
      </c>
      <c r="V201" s="23"/>
      <c r="W201" s="106">
        <f>V201*K201</f>
        <v>0</v>
      </c>
      <c r="X201" s="106">
        <v>0</v>
      </c>
      <c r="Y201" s="106">
        <f>X201*K201</f>
        <v>0</v>
      </c>
      <c r="Z201" s="106">
        <v>7.4999999999999997E-2</v>
      </c>
      <c r="AA201" s="107">
        <f>Z201*K201</f>
        <v>0.67499999999999993</v>
      </c>
      <c r="AR201" s="10" t="s">
        <v>106</v>
      </c>
      <c r="AT201" s="10" t="s">
        <v>102</v>
      </c>
      <c r="AU201" s="10" t="s">
        <v>55</v>
      </c>
      <c r="AY201" s="10" t="s">
        <v>101</v>
      </c>
      <c r="BE201" s="52">
        <f>IF(U201="základní",N201,0)</f>
        <v>0</v>
      </c>
      <c r="BF201" s="52">
        <f>IF(U201="snížená",N201,0)</f>
        <v>0</v>
      </c>
      <c r="BG201" s="52">
        <f>IF(U201="zákl. přenesená",N201,0)</f>
        <v>0</v>
      </c>
      <c r="BH201" s="52">
        <f>IF(U201="sníž. přenesená",N201,0)</f>
        <v>0</v>
      </c>
      <c r="BI201" s="52">
        <f>IF(U201="nulová",N201,0)</f>
        <v>0</v>
      </c>
      <c r="BJ201" s="10" t="s">
        <v>46</v>
      </c>
      <c r="BK201" s="52">
        <f>ROUND(L201*K201,2)</f>
        <v>0</v>
      </c>
      <c r="BL201" s="10" t="s">
        <v>106</v>
      </c>
      <c r="BM201" s="10" t="s">
        <v>267</v>
      </c>
    </row>
    <row r="202" spans="2:65" s="1" customFormat="1" ht="30" customHeight="1" x14ac:dyDescent="0.3">
      <c r="B202" s="22"/>
      <c r="C202" s="23"/>
      <c r="D202" s="23"/>
      <c r="E202" s="23"/>
      <c r="F202" s="161" t="s">
        <v>268</v>
      </c>
      <c r="G202" s="162"/>
      <c r="H202" s="162"/>
      <c r="I202" s="162"/>
      <c r="J202" s="23"/>
      <c r="K202" s="23"/>
      <c r="L202" s="23"/>
      <c r="M202" s="23"/>
      <c r="N202" s="23"/>
      <c r="O202" s="23"/>
      <c r="P202" s="23"/>
      <c r="Q202" s="23"/>
      <c r="R202" s="24"/>
      <c r="T202" s="108"/>
      <c r="U202" s="23"/>
      <c r="V202" s="23"/>
      <c r="W202" s="23"/>
      <c r="X202" s="23"/>
      <c r="Y202" s="23"/>
      <c r="Z202" s="23"/>
      <c r="AA202" s="44"/>
      <c r="AT202" s="10" t="s">
        <v>109</v>
      </c>
      <c r="AU202" s="10" t="s">
        <v>55</v>
      </c>
    </row>
    <row r="203" spans="2:65" s="1" customFormat="1" ht="22.5" customHeight="1" x14ac:dyDescent="0.3">
      <c r="B203" s="72"/>
      <c r="C203" s="101" t="s">
        <v>269</v>
      </c>
      <c r="D203" s="101" t="s">
        <v>102</v>
      </c>
      <c r="E203" s="102" t="s">
        <v>270</v>
      </c>
      <c r="F203" s="158" t="s">
        <v>271</v>
      </c>
      <c r="G203" s="158"/>
      <c r="H203" s="158"/>
      <c r="I203" s="158"/>
      <c r="J203" s="103" t="s">
        <v>116</v>
      </c>
      <c r="K203" s="104">
        <v>0.85</v>
      </c>
      <c r="L203" s="159">
        <v>0</v>
      </c>
      <c r="M203" s="159"/>
      <c r="N203" s="160">
        <f>ROUND(L203*K203,2)</f>
        <v>0</v>
      </c>
      <c r="O203" s="160"/>
      <c r="P203" s="160"/>
      <c r="Q203" s="160"/>
      <c r="R203" s="75"/>
      <c r="T203" s="105" t="s">
        <v>1</v>
      </c>
      <c r="U203" s="27" t="s">
        <v>28</v>
      </c>
      <c r="V203" s="23"/>
      <c r="W203" s="106">
        <f>V203*K203</f>
        <v>0</v>
      </c>
      <c r="X203" s="106">
        <v>6.8300000000000001E-3</v>
      </c>
      <c r="Y203" s="106">
        <f>X203*K203</f>
        <v>5.8054999999999999E-3</v>
      </c>
      <c r="Z203" s="106">
        <v>2.4</v>
      </c>
      <c r="AA203" s="107">
        <f>Z203*K203</f>
        <v>2.04</v>
      </c>
      <c r="AR203" s="10" t="s">
        <v>106</v>
      </c>
      <c r="AT203" s="10" t="s">
        <v>102</v>
      </c>
      <c r="AU203" s="10" t="s">
        <v>55</v>
      </c>
      <c r="AY203" s="10" t="s">
        <v>101</v>
      </c>
      <c r="BE203" s="52">
        <f>IF(U203="základní",N203,0)</f>
        <v>0</v>
      </c>
      <c r="BF203" s="52">
        <f>IF(U203="snížená",N203,0)</f>
        <v>0</v>
      </c>
      <c r="BG203" s="52">
        <f>IF(U203="zákl. přenesená",N203,0)</f>
        <v>0</v>
      </c>
      <c r="BH203" s="52">
        <f>IF(U203="sníž. přenesená",N203,0)</f>
        <v>0</v>
      </c>
      <c r="BI203" s="52">
        <f>IF(U203="nulová",N203,0)</f>
        <v>0</v>
      </c>
      <c r="BJ203" s="10" t="s">
        <v>46</v>
      </c>
      <c r="BK203" s="52">
        <f>ROUND(L203*K203,2)</f>
        <v>0</v>
      </c>
      <c r="BL203" s="10" t="s">
        <v>106</v>
      </c>
      <c r="BM203" s="10" t="s">
        <v>272</v>
      </c>
    </row>
    <row r="204" spans="2:65" s="1" customFormat="1" ht="54" customHeight="1" x14ac:dyDescent="0.3">
      <c r="B204" s="22"/>
      <c r="C204" s="23"/>
      <c r="D204" s="23"/>
      <c r="E204" s="23"/>
      <c r="F204" s="161" t="s">
        <v>273</v>
      </c>
      <c r="G204" s="162"/>
      <c r="H204" s="162"/>
      <c r="I204" s="162"/>
      <c r="J204" s="23"/>
      <c r="K204" s="23"/>
      <c r="L204" s="23"/>
      <c r="M204" s="23"/>
      <c r="N204" s="23"/>
      <c r="O204" s="23"/>
      <c r="P204" s="23"/>
      <c r="Q204" s="23"/>
      <c r="R204" s="24"/>
      <c r="T204" s="108"/>
      <c r="U204" s="23"/>
      <c r="V204" s="23"/>
      <c r="W204" s="23"/>
      <c r="X204" s="23"/>
      <c r="Y204" s="23"/>
      <c r="Z204" s="23"/>
      <c r="AA204" s="44"/>
      <c r="AT204" s="10" t="s">
        <v>109</v>
      </c>
      <c r="AU204" s="10" t="s">
        <v>55</v>
      </c>
    </row>
    <row r="205" spans="2:65" s="1" customFormat="1" ht="31.5" customHeight="1" x14ac:dyDescent="0.3">
      <c r="B205" s="72"/>
      <c r="C205" s="101" t="s">
        <v>274</v>
      </c>
      <c r="D205" s="101" t="s">
        <v>102</v>
      </c>
      <c r="E205" s="102" t="s">
        <v>275</v>
      </c>
      <c r="F205" s="158" t="s">
        <v>276</v>
      </c>
      <c r="G205" s="158"/>
      <c r="H205" s="158"/>
      <c r="I205" s="158"/>
      <c r="J205" s="103" t="s">
        <v>169</v>
      </c>
      <c r="K205" s="104">
        <v>8.8320000000000007</v>
      </c>
      <c r="L205" s="159">
        <v>0</v>
      </c>
      <c r="M205" s="159"/>
      <c r="N205" s="160">
        <f>ROUND(L205*K205,2)</f>
        <v>0</v>
      </c>
      <c r="O205" s="160"/>
      <c r="P205" s="160"/>
      <c r="Q205" s="160"/>
      <c r="R205" s="75"/>
      <c r="T205" s="105" t="s">
        <v>1</v>
      </c>
      <c r="U205" s="27" t="s">
        <v>28</v>
      </c>
      <c r="V205" s="23"/>
      <c r="W205" s="106">
        <f>V205*K205</f>
        <v>0</v>
      </c>
      <c r="X205" s="106">
        <v>0</v>
      </c>
      <c r="Y205" s="106">
        <f>X205*K205</f>
        <v>0</v>
      </c>
      <c r="Z205" s="106">
        <v>0</v>
      </c>
      <c r="AA205" s="107">
        <f>Z205*K205</f>
        <v>0</v>
      </c>
      <c r="AR205" s="10" t="s">
        <v>106</v>
      </c>
      <c r="AT205" s="10" t="s">
        <v>102</v>
      </c>
      <c r="AU205" s="10" t="s">
        <v>55</v>
      </c>
      <c r="AY205" s="10" t="s">
        <v>101</v>
      </c>
      <c r="BE205" s="52">
        <f>IF(U205="základní",N205,0)</f>
        <v>0</v>
      </c>
      <c r="BF205" s="52">
        <f>IF(U205="snížená",N205,0)</f>
        <v>0</v>
      </c>
      <c r="BG205" s="52">
        <f>IF(U205="zákl. přenesená",N205,0)</f>
        <v>0</v>
      </c>
      <c r="BH205" s="52">
        <f>IF(U205="sníž. přenesená",N205,0)</f>
        <v>0</v>
      </c>
      <c r="BI205" s="52">
        <f>IF(U205="nulová",N205,0)</f>
        <v>0</v>
      </c>
      <c r="BJ205" s="10" t="s">
        <v>46</v>
      </c>
      <c r="BK205" s="52">
        <f>ROUND(L205*K205,2)</f>
        <v>0</v>
      </c>
      <c r="BL205" s="10" t="s">
        <v>106</v>
      </c>
      <c r="BM205" s="10" t="s">
        <v>277</v>
      </c>
    </row>
    <row r="206" spans="2:65" s="1" customFormat="1" ht="22.5" customHeight="1" x14ac:dyDescent="0.3">
      <c r="B206" s="22"/>
      <c r="C206" s="23"/>
      <c r="D206" s="23"/>
      <c r="E206" s="23"/>
      <c r="F206" s="161"/>
      <c r="G206" s="162"/>
      <c r="H206" s="162"/>
      <c r="I206" s="162"/>
      <c r="J206" s="23"/>
      <c r="K206" s="23"/>
      <c r="L206" s="23"/>
      <c r="M206" s="23"/>
      <c r="N206" s="23"/>
      <c r="O206" s="23"/>
      <c r="P206" s="23"/>
      <c r="Q206" s="23"/>
      <c r="R206" s="24"/>
      <c r="T206" s="108"/>
      <c r="U206" s="23"/>
      <c r="V206" s="23"/>
      <c r="W206" s="23"/>
      <c r="X206" s="23"/>
      <c r="Y206" s="23"/>
      <c r="Z206" s="23"/>
      <c r="AA206" s="44"/>
      <c r="AT206" s="10" t="s">
        <v>109</v>
      </c>
      <c r="AU206" s="10" t="s">
        <v>55</v>
      </c>
    </row>
    <row r="207" spans="2:65" s="1" customFormat="1" ht="31.5" customHeight="1" x14ac:dyDescent="0.3">
      <c r="B207" s="72"/>
      <c r="C207" s="101" t="s">
        <v>278</v>
      </c>
      <c r="D207" s="101" t="s">
        <v>102</v>
      </c>
      <c r="E207" s="102" t="s">
        <v>279</v>
      </c>
      <c r="F207" s="158" t="s">
        <v>280</v>
      </c>
      <c r="G207" s="158"/>
      <c r="H207" s="158"/>
      <c r="I207" s="158"/>
      <c r="J207" s="103" t="s">
        <v>169</v>
      </c>
      <c r="K207" s="104">
        <v>88.32</v>
      </c>
      <c r="L207" s="159">
        <v>0</v>
      </c>
      <c r="M207" s="159"/>
      <c r="N207" s="160">
        <f>ROUND(L207*K207,2)</f>
        <v>0</v>
      </c>
      <c r="O207" s="160"/>
      <c r="P207" s="160"/>
      <c r="Q207" s="160"/>
      <c r="R207" s="75"/>
      <c r="T207" s="105" t="s">
        <v>1</v>
      </c>
      <c r="U207" s="27" t="s">
        <v>28</v>
      </c>
      <c r="V207" s="23"/>
      <c r="W207" s="106">
        <f>V207*K207</f>
        <v>0</v>
      </c>
      <c r="X207" s="106">
        <v>0</v>
      </c>
      <c r="Y207" s="106">
        <f>X207*K207</f>
        <v>0</v>
      </c>
      <c r="Z207" s="106">
        <v>0</v>
      </c>
      <c r="AA207" s="107">
        <f>Z207*K207</f>
        <v>0</v>
      </c>
      <c r="AR207" s="10" t="s">
        <v>106</v>
      </c>
      <c r="AT207" s="10" t="s">
        <v>102</v>
      </c>
      <c r="AU207" s="10" t="s">
        <v>55</v>
      </c>
      <c r="AY207" s="10" t="s">
        <v>101</v>
      </c>
      <c r="BE207" s="52">
        <f>IF(U207="základní",N207,0)</f>
        <v>0</v>
      </c>
      <c r="BF207" s="52">
        <f>IF(U207="snížená",N207,0)</f>
        <v>0</v>
      </c>
      <c r="BG207" s="52">
        <f>IF(U207="zákl. přenesená",N207,0)</f>
        <v>0</v>
      </c>
      <c r="BH207" s="52">
        <f>IF(U207="sníž. přenesená",N207,0)</f>
        <v>0</v>
      </c>
      <c r="BI207" s="52">
        <f>IF(U207="nulová",N207,0)</f>
        <v>0</v>
      </c>
      <c r="BJ207" s="10" t="s">
        <v>46</v>
      </c>
      <c r="BK207" s="52">
        <f>ROUND(L207*K207,2)</f>
        <v>0</v>
      </c>
      <c r="BL207" s="10" t="s">
        <v>106</v>
      </c>
      <c r="BM207" s="10" t="s">
        <v>281</v>
      </c>
    </row>
    <row r="208" spans="2:65" s="1" customFormat="1" ht="30" customHeight="1" x14ac:dyDescent="0.3">
      <c r="B208" s="22"/>
      <c r="C208" s="23"/>
      <c r="D208" s="23"/>
      <c r="E208" s="23"/>
      <c r="F208" s="161" t="s">
        <v>409</v>
      </c>
      <c r="G208" s="162"/>
      <c r="H208" s="162"/>
      <c r="I208" s="162"/>
      <c r="J208" s="23"/>
      <c r="K208" s="23"/>
      <c r="L208" s="23"/>
      <c r="M208" s="23"/>
      <c r="N208" s="23"/>
      <c r="O208" s="23"/>
      <c r="P208" s="23"/>
      <c r="Q208" s="23"/>
      <c r="R208" s="24"/>
      <c r="T208" s="108"/>
      <c r="U208" s="23"/>
      <c r="V208" s="23"/>
      <c r="W208" s="23"/>
      <c r="X208" s="23"/>
      <c r="Y208" s="23"/>
      <c r="Z208" s="23"/>
      <c r="AA208" s="44"/>
      <c r="AT208" s="10" t="s">
        <v>109</v>
      </c>
      <c r="AU208" s="10" t="s">
        <v>55</v>
      </c>
    </row>
    <row r="209" spans="2:65" s="1" customFormat="1" ht="31.5" customHeight="1" x14ac:dyDescent="0.3">
      <c r="B209" s="72"/>
      <c r="C209" s="101" t="s">
        <v>282</v>
      </c>
      <c r="D209" s="101" t="s">
        <v>102</v>
      </c>
      <c r="E209" s="102" t="s">
        <v>283</v>
      </c>
      <c r="F209" s="158" t="s">
        <v>284</v>
      </c>
      <c r="G209" s="158"/>
      <c r="H209" s="158"/>
      <c r="I209" s="158"/>
      <c r="J209" s="103" t="s">
        <v>169</v>
      </c>
      <c r="K209" s="104">
        <v>8.8320000000000007</v>
      </c>
      <c r="L209" s="159">
        <v>0</v>
      </c>
      <c r="M209" s="159"/>
      <c r="N209" s="160">
        <f>ROUND(L209*K209,2)</f>
        <v>0</v>
      </c>
      <c r="O209" s="160"/>
      <c r="P209" s="160"/>
      <c r="Q209" s="160"/>
      <c r="R209" s="75"/>
      <c r="T209" s="105" t="s">
        <v>1</v>
      </c>
      <c r="U209" s="27" t="s">
        <v>28</v>
      </c>
      <c r="V209" s="23"/>
      <c r="W209" s="106">
        <f>V209*K209</f>
        <v>0</v>
      </c>
      <c r="X209" s="106">
        <v>0</v>
      </c>
      <c r="Y209" s="106">
        <f>X209*K209</f>
        <v>0</v>
      </c>
      <c r="Z209" s="106">
        <v>0</v>
      </c>
      <c r="AA209" s="107">
        <f>Z209*K209</f>
        <v>0</v>
      </c>
      <c r="AR209" s="10" t="s">
        <v>106</v>
      </c>
      <c r="AT209" s="10" t="s">
        <v>102</v>
      </c>
      <c r="AU209" s="10" t="s">
        <v>55</v>
      </c>
      <c r="AY209" s="10" t="s">
        <v>101</v>
      </c>
      <c r="BE209" s="52">
        <f>IF(U209="základní",N209,0)</f>
        <v>0</v>
      </c>
      <c r="BF209" s="52">
        <f>IF(U209="snížená",N209,0)</f>
        <v>0</v>
      </c>
      <c r="BG209" s="52">
        <f>IF(U209="zákl. přenesená",N209,0)</f>
        <v>0</v>
      </c>
      <c r="BH209" s="52">
        <f>IF(U209="sníž. přenesená",N209,0)</f>
        <v>0</v>
      </c>
      <c r="BI209" s="52">
        <f>IF(U209="nulová",N209,0)</f>
        <v>0</v>
      </c>
      <c r="BJ209" s="10" t="s">
        <v>46</v>
      </c>
      <c r="BK209" s="52">
        <f>ROUND(L209*K209,2)</f>
        <v>0</v>
      </c>
      <c r="BL209" s="10" t="s">
        <v>106</v>
      </c>
      <c r="BM209" s="10" t="s">
        <v>285</v>
      </c>
    </row>
    <row r="210" spans="2:65" s="1" customFormat="1" ht="44.25" customHeight="1" x14ac:dyDescent="0.3">
      <c r="B210" s="72"/>
      <c r="C210" s="101" t="s">
        <v>286</v>
      </c>
      <c r="D210" s="101" t="s">
        <v>102</v>
      </c>
      <c r="E210" s="102" t="s">
        <v>287</v>
      </c>
      <c r="F210" s="158" t="s">
        <v>288</v>
      </c>
      <c r="G210" s="158"/>
      <c r="H210" s="158"/>
      <c r="I210" s="158"/>
      <c r="J210" s="103" t="s">
        <v>169</v>
      </c>
      <c r="K210" s="104">
        <v>3.5960000000000001</v>
      </c>
      <c r="L210" s="159">
        <v>0</v>
      </c>
      <c r="M210" s="159"/>
      <c r="N210" s="160">
        <f>ROUND(L210*K210,2)</f>
        <v>0</v>
      </c>
      <c r="O210" s="160"/>
      <c r="P210" s="160"/>
      <c r="Q210" s="160"/>
      <c r="R210" s="75"/>
      <c r="T210" s="105" t="s">
        <v>1</v>
      </c>
      <c r="U210" s="27" t="s">
        <v>28</v>
      </c>
      <c r="V210" s="23"/>
      <c r="W210" s="106">
        <f>V210*K210</f>
        <v>0</v>
      </c>
      <c r="X210" s="106">
        <v>0</v>
      </c>
      <c r="Y210" s="106">
        <f>X210*K210</f>
        <v>0</v>
      </c>
      <c r="Z210" s="106">
        <v>0</v>
      </c>
      <c r="AA210" s="107">
        <f>Z210*K210</f>
        <v>0</v>
      </c>
      <c r="AR210" s="10" t="s">
        <v>106</v>
      </c>
      <c r="AT210" s="10" t="s">
        <v>102</v>
      </c>
      <c r="AU210" s="10" t="s">
        <v>55</v>
      </c>
      <c r="AY210" s="10" t="s">
        <v>101</v>
      </c>
      <c r="BE210" s="52">
        <f>IF(U210="základní",N210,0)</f>
        <v>0</v>
      </c>
      <c r="BF210" s="52">
        <f>IF(U210="snížená",N210,0)</f>
        <v>0</v>
      </c>
      <c r="BG210" s="52">
        <f>IF(U210="zákl. přenesená",N210,0)</f>
        <v>0</v>
      </c>
      <c r="BH210" s="52">
        <f>IF(U210="sníž. přenesená",N210,0)</f>
        <v>0</v>
      </c>
      <c r="BI210" s="52">
        <f>IF(U210="nulová",N210,0)</f>
        <v>0</v>
      </c>
      <c r="BJ210" s="10" t="s">
        <v>46</v>
      </c>
      <c r="BK210" s="52">
        <f>ROUND(L210*K210,2)</f>
        <v>0</v>
      </c>
      <c r="BL210" s="10" t="s">
        <v>106</v>
      </c>
      <c r="BM210" s="10" t="s">
        <v>289</v>
      </c>
    </row>
    <row r="211" spans="2:65" s="1" customFormat="1" ht="22.5" customHeight="1" x14ac:dyDescent="0.3">
      <c r="B211" s="22"/>
      <c r="C211" s="23"/>
      <c r="D211" s="23"/>
      <c r="E211" s="23"/>
      <c r="F211" s="161" t="s">
        <v>406</v>
      </c>
      <c r="G211" s="162"/>
      <c r="H211" s="162"/>
      <c r="I211" s="162"/>
      <c r="J211" s="23"/>
      <c r="K211" s="23"/>
      <c r="L211" s="23"/>
      <c r="M211" s="23"/>
      <c r="N211" s="23"/>
      <c r="O211" s="23"/>
      <c r="P211" s="23"/>
      <c r="Q211" s="23"/>
      <c r="R211" s="24"/>
      <c r="T211" s="108"/>
      <c r="U211" s="23"/>
      <c r="V211" s="23"/>
      <c r="W211" s="23"/>
      <c r="X211" s="23"/>
      <c r="Y211" s="23"/>
      <c r="Z211" s="23"/>
      <c r="AA211" s="44"/>
      <c r="AT211" s="10" t="s">
        <v>109</v>
      </c>
      <c r="AU211" s="10" t="s">
        <v>55</v>
      </c>
    </row>
    <row r="212" spans="2:65" s="1" customFormat="1" ht="44.25" customHeight="1" x14ac:dyDescent="0.3">
      <c r="B212" s="72"/>
      <c r="C212" s="101" t="s">
        <v>290</v>
      </c>
      <c r="D212" s="101" t="s">
        <v>102</v>
      </c>
      <c r="E212" s="102" t="s">
        <v>291</v>
      </c>
      <c r="F212" s="158" t="s">
        <v>292</v>
      </c>
      <c r="G212" s="158"/>
      <c r="H212" s="158"/>
      <c r="I212" s="158"/>
      <c r="J212" s="103" t="s">
        <v>169</v>
      </c>
      <c r="K212" s="104">
        <v>5.2359999999999998</v>
      </c>
      <c r="L212" s="159">
        <v>0</v>
      </c>
      <c r="M212" s="159"/>
      <c r="N212" s="160">
        <f>ROUND(L212*K212,2)</f>
        <v>0</v>
      </c>
      <c r="O212" s="160"/>
      <c r="P212" s="160"/>
      <c r="Q212" s="160"/>
      <c r="R212" s="75"/>
      <c r="T212" s="105" t="s">
        <v>1</v>
      </c>
      <c r="U212" s="27" t="s">
        <v>28</v>
      </c>
      <c r="V212" s="23"/>
      <c r="W212" s="106">
        <f>V212*K212</f>
        <v>0</v>
      </c>
      <c r="X212" s="106">
        <v>0</v>
      </c>
      <c r="Y212" s="106">
        <f>X212*K212</f>
        <v>0</v>
      </c>
      <c r="Z212" s="106">
        <v>0</v>
      </c>
      <c r="AA212" s="107">
        <f>Z212*K212</f>
        <v>0</v>
      </c>
      <c r="AR212" s="10" t="s">
        <v>106</v>
      </c>
      <c r="AT212" s="10" t="s">
        <v>102</v>
      </c>
      <c r="AU212" s="10" t="s">
        <v>55</v>
      </c>
      <c r="AY212" s="10" t="s">
        <v>101</v>
      </c>
      <c r="BE212" s="52">
        <f>IF(U212="základní",N212,0)</f>
        <v>0</v>
      </c>
      <c r="BF212" s="52">
        <f>IF(U212="snížená",N212,0)</f>
        <v>0</v>
      </c>
      <c r="BG212" s="52">
        <f>IF(U212="zákl. přenesená",N212,0)</f>
        <v>0</v>
      </c>
      <c r="BH212" s="52">
        <f>IF(U212="sníž. přenesená",N212,0)</f>
        <v>0</v>
      </c>
      <c r="BI212" s="52">
        <f>IF(U212="nulová",N212,0)</f>
        <v>0</v>
      </c>
      <c r="BJ212" s="10" t="s">
        <v>46</v>
      </c>
      <c r="BK212" s="52">
        <f>ROUND(L212*K212,2)</f>
        <v>0</v>
      </c>
      <c r="BL212" s="10" t="s">
        <v>106</v>
      </c>
      <c r="BM212" s="10" t="s">
        <v>293</v>
      </c>
    </row>
    <row r="213" spans="2:65" s="1" customFormat="1" ht="22.5" customHeight="1" x14ac:dyDescent="0.3">
      <c r="B213" s="22"/>
      <c r="C213" s="23"/>
      <c r="D213" s="23"/>
      <c r="E213" s="23"/>
      <c r="F213" s="161" t="s">
        <v>406</v>
      </c>
      <c r="G213" s="162"/>
      <c r="H213" s="162"/>
      <c r="I213" s="162"/>
      <c r="J213" s="23"/>
      <c r="K213" s="23"/>
      <c r="L213" s="23"/>
      <c r="M213" s="23"/>
      <c r="N213" s="23"/>
      <c r="O213" s="23"/>
      <c r="P213" s="23"/>
      <c r="Q213" s="23"/>
      <c r="R213" s="24"/>
      <c r="T213" s="108"/>
      <c r="U213" s="23"/>
      <c r="V213" s="23"/>
      <c r="W213" s="23"/>
      <c r="X213" s="23"/>
      <c r="Y213" s="23"/>
      <c r="Z213" s="23"/>
      <c r="AA213" s="44"/>
      <c r="AT213" s="10" t="s">
        <v>109</v>
      </c>
      <c r="AU213" s="10" t="s">
        <v>55</v>
      </c>
    </row>
    <row r="214" spans="2:65" s="1" customFormat="1" ht="22.5" customHeight="1" x14ac:dyDescent="0.3">
      <c r="B214" s="72"/>
      <c r="C214" s="101" t="s">
        <v>294</v>
      </c>
      <c r="D214" s="101" t="s">
        <v>102</v>
      </c>
      <c r="E214" s="102" t="s">
        <v>295</v>
      </c>
      <c r="F214" s="158" t="s">
        <v>296</v>
      </c>
      <c r="G214" s="158"/>
      <c r="H214" s="158"/>
      <c r="I214" s="158"/>
      <c r="J214" s="103" t="s">
        <v>169</v>
      </c>
      <c r="K214" s="104">
        <v>3.1989999999999998</v>
      </c>
      <c r="L214" s="159">
        <v>0</v>
      </c>
      <c r="M214" s="159"/>
      <c r="N214" s="160">
        <f>ROUND(L214*K214,2)</f>
        <v>0</v>
      </c>
      <c r="O214" s="160"/>
      <c r="P214" s="160"/>
      <c r="Q214" s="160"/>
      <c r="R214" s="75"/>
      <c r="T214" s="105" t="s">
        <v>1</v>
      </c>
      <c r="U214" s="27" t="s">
        <v>28</v>
      </c>
      <c r="V214" s="23"/>
      <c r="W214" s="106">
        <f>V214*K214</f>
        <v>0</v>
      </c>
      <c r="X214" s="106">
        <v>0</v>
      </c>
      <c r="Y214" s="106">
        <f>X214*K214</f>
        <v>0</v>
      </c>
      <c r="Z214" s="106">
        <v>0</v>
      </c>
      <c r="AA214" s="107">
        <f>Z214*K214</f>
        <v>0</v>
      </c>
      <c r="AR214" s="10" t="s">
        <v>106</v>
      </c>
      <c r="AT214" s="10" t="s">
        <v>102</v>
      </c>
      <c r="AU214" s="10" t="s">
        <v>55</v>
      </c>
      <c r="AY214" s="10" t="s">
        <v>101</v>
      </c>
      <c r="BE214" s="52">
        <f>IF(U214="základní",N214,0)</f>
        <v>0</v>
      </c>
      <c r="BF214" s="52">
        <f>IF(U214="snížená",N214,0)</f>
        <v>0</v>
      </c>
      <c r="BG214" s="52">
        <f>IF(U214="zákl. přenesená",N214,0)</f>
        <v>0</v>
      </c>
      <c r="BH214" s="52">
        <f>IF(U214="sníž. přenesená",N214,0)</f>
        <v>0</v>
      </c>
      <c r="BI214" s="52">
        <f>IF(U214="nulová",N214,0)</f>
        <v>0</v>
      </c>
      <c r="BJ214" s="10" t="s">
        <v>46</v>
      </c>
      <c r="BK214" s="52">
        <f>ROUND(L214*K214,2)</f>
        <v>0</v>
      </c>
      <c r="BL214" s="10" t="s">
        <v>106</v>
      </c>
      <c r="BM214" s="10" t="s">
        <v>297</v>
      </c>
    </row>
    <row r="215" spans="2:65" s="1" customFormat="1" ht="22.5" customHeight="1" x14ac:dyDescent="0.3">
      <c r="B215" s="22"/>
      <c r="C215" s="23"/>
      <c r="D215" s="23"/>
      <c r="E215" s="23"/>
      <c r="F215" s="161" t="s">
        <v>298</v>
      </c>
      <c r="G215" s="162"/>
      <c r="H215" s="162"/>
      <c r="I215" s="162"/>
      <c r="J215" s="23"/>
      <c r="K215" s="23"/>
      <c r="L215" s="23"/>
      <c r="M215" s="23"/>
      <c r="N215" s="23"/>
      <c r="O215" s="23"/>
      <c r="P215" s="23"/>
      <c r="Q215" s="23"/>
      <c r="R215" s="24"/>
      <c r="T215" s="108"/>
      <c r="U215" s="23"/>
      <c r="V215" s="23"/>
      <c r="W215" s="23"/>
      <c r="X215" s="23"/>
      <c r="Y215" s="23"/>
      <c r="Z215" s="23"/>
      <c r="AA215" s="44"/>
      <c r="AT215" s="10" t="s">
        <v>109</v>
      </c>
      <c r="AU215" s="10" t="s">
        <v>55</v>
      </c>
    </row>
    <row r="216" spans="2:65" s="5" customFormat="1" ht="37.4" customHeight="1" x14ac:dyDescent="0.45">
      <c r="B216" s="90"/>
      <c r="C216" s="91"/>
      <c r="D216" s="92" t="s">
        <v>69</v>
      </c>
      <c r="E216" s="92"/>
      <c r="F216" s="92"/>
      <c r="G216" s="92"/>
      <c r="H216" s="92"/>
      <c r="I216" s="92"/>
      <c r="J216" s="92"/>
      <c r="K216" s="92"/>
      <c r="L216" s="92"/>
      <c r="M216" s="92"/>
      <c r="N216" s="151">
        <f>BK216</f>
        <v>0</v>
      </c>
      <c r="O216" s="148"/>
      <c r="P216" s="148"/>
      <c r="Q216" s="148"/>
      <c r="R216" s="93"/>
      <c r="T216" s="94"/>
      <c r="U216" s="91"/>
      <c r="V216" s="91"/>
      <c r="W216" s="95">
        <f>W217</f>
        <v>0</v>
      </c>
      <c r="X216" s="91"/>
      <c r="Y216" s="95">
        <f>Y217</f>
        <v>0</v>
      </c>
      <c r="Z216" s="91"/>
      <c r="AA216" s="96">
        <f>AA217</f>
        <v>0</v>
      </c>
      <c r="AR216" s="97" t="s">
        <v>46</v>
      </c>
      <c r="AT216" s="98" t="s">
        <v>44</v>
      </c>
      <c r="AU216" s="98" t="s">
        <v>45</v>
      </c>
      <c r="AY216" s="97" t="s">
        <v>101</v>
      </c>
      <c r="BK216" s="99">
        <f>BK217</f>
        <v>0</v>
      </c>
    </row>
    <row r="217" spans="2:65" s="5" customFormat="1" ht="19.95" customHeight="1" x14ac:dyDescent="0.35">
      <c r="B217" s="90"/>
      <c r="C217" s="91"/>
      <c r="D217" s="100" t="s">
        <v>70</v>
      </c>
      <c r="E217" s="100"/>
      <c r="F217" s="100"/>
      <c r="G217" s="100"/>
      <c r="H217" s="100"/>
      <c r="I217" s="100"/>
      <c r="J217" s="100"/>
      <c r="K217" s="100"/>
      <c r="L217" s="100"/>
      <c r="M217" s="100"/>
      <c r="N217" s="173">
        <f>BK217</f>
        <v>0</v>
      </c>
      <c r="O217" s="174"/>
      <c r="P217" s="174"/>
      <c r="Q217" s="174"/>
      <c r="R217" s="93"/>
      <c r="T217" s="94"/>
      <c r="U217" s="91"/>
      <c r="V217" s="91"/>
      <c r="W217" s="95">
        <f>SUM(W218:W223)</f>
        <v>0</v>
      </c>
      <c r="X217" s="91"/>
      <c r="Y217" s="95">
        <f>SUM(Y218:Y223)</f>
        <v>0</v>
      </c>
      <c r="Z217" s="91"/>
      <c r="AA217" s="96">
        <f>SUM(AA218:AA223)</f>
        <v>0</v>
      </c>
      <c r="AR217" s="97" t="s">
        <v>46</v>
      </c>
      <c r="AT217" s="98" t="s">
        <v>44</v>
      </c>
      <c r="AU217" s="98" t="s">
        <v>46</v>
      </c>
      <c r="AY217" s="97" t="s">
        <v>101</v>
      </c>
      <c r="BK217" s="99">
        <f>SUM(BK218:BK223)</f>
        <v>0</v>
      </c>
    </row>
    <row r="218" spans="2:65" s="1" customFormat="1" ht="22.5" customHeight="1" x14ac:dyDescent="0.3">
      <c r="B218" s="72"/>
      <c r="C218" s="101" t="s">
        <v>299</v>
      </c>
      <c r="D218" s="101" t="s">
        <v>102</v>
      </c>
      <c r="E218" s="102" t="s">
        <v>300</v>
      </c>
      <c r="F218" s="158" t="s">
        <v>301</v>
      </c>
      <c r="G218" s="158"/>
      <c r="H218" s="158"/>
      <c r="I218" s="158"/>
      <c r="J218" s="103" t="s">
        <v>302</v>
      </c>
      <c r="K218" s="104">
        <v>1</v>
      </c>
      <c r="L218" s="159">
        <v>0</v>
      </c>
      <c r="M218" s="159"/>
      <c r="N218" s="160">
        <f>ROUND(L218*K218,2)</f>
        <v>0</v>
      </c>
      <c r="O218" s="160"/>
      <c r="P218" s="160"/>
      <c r="Q218" s="160"/>
      <c r="R218" s="75"/>
      <c r="T218" s="105" t="s">
        <v>1</v>
      </c>
      <c r="U218" s="27" t="s">
        <v>28</v>
      </c>
      <c r="V218" s="23"/>
      <c r="W218" s="106">
        <f>V218*K218</f>
        <v>0</v>
      </c>
      <c r="X218" s="106">
        <v>0</v>
      </c>
      <c r="Y218" s="106">
        <f>X218*K218</f>
        <v>0</v>
      </c>
      <c r="Z218" s="106">
        <v>0</v>
      </c>
      <c r="AA218" s="107">
        <f>Z218*K218</f>
        <v>0</v>
      </c>
      <c r="AR218" s="10" t="s">
        <v>106</v>
      </c>
      <c r="AT218" s="10" t="s">
        <v>102</v>
      </c>
      <c r="AU218" s="10" t="s">
        <v>55</v>
      </c>
      <c r="AY218" s="10" t="s">
        <v>101</v>
      </c>
      <c r="BE218" s="52">
        <f>IF(U218="základní",N218,0)</f>
        <v>0</v>
      </c>
      <c r="BF218" s="52">
        <f>IF(U218="snížená",N218,0)</f>
        <v>0</v>
      </c>
      <c r="BG218" s="52">
        <f>IF(U218="zákl. přenesená",N218,0)</f>
        <v>0</v>
      </c>
      <c r="BH218" s="52">
        <f>IF(U218="sníž. přenesená",N218,0)</f>
        <v>0</v>
      </c>
      <c r="BI218" s="52">
        <f>IF(U218="nulová",N218,0)</f>
        <v>0</v>
      </c>
      <c r="BJ218" s="10" t="s">
        <v>46</v>
      </c>
      <c r="BK218" s="52">
        <f>ROUND(L218*K218,2)</f>
        <v>0</v>
      </c>
      <c r="BL218" s="10" t="s">
        <v>106</v>
      </c>
      <c r="BM218" s="10" t="s">
        <v>303</v>
      </c>
    </row>
    <row r="219" spans="2:65" s="1" customFormat="1" ht="42" customHeight="1" x14ac:dyDescent="0.3">
      <c r="B219" s="22"/>
      <c r="C219" s="23"/>
      <c r="D219" s="23"/>
      <c r="E219" s="23"/>
      <c r="F219" s="161" t="s">
        <v>304</v>
      </c>
      <c r="G219" s="162"/>
      <c r="H219" s="162"/>
      <c r="I219" s="162"/>
      <c r="J219" s="23"/>
      <c r="K219" s="23"/>
      <c r="L219" s="23"/>
      <c r="M219" s="23"/>
      <c r="N219" s="23"/>
      <c r="O219" s="23"/>
      <c r="P219" s="23"/>
      <c r="Q219" s="23"/>
      <c r="R219" s="24"/>
      <c r="T219" s="108"/>
      <c r="U219" s="23"/>
      <c r="V219" s="23"/>
      <c r="W219" s="23"/>
      <c r="X219" s="23"/>
      <c r="Y219" s="23"/>
      <c r="Z219" s="23"/>
      <c r="AA219" s="44"/>
      <c r="AT219" s="10" t="s">
        <v>109</v>
      </c>
      <c r="AU219" s="10" t="s">
        <v>55</v>
      </c>
    </row>
    <row r="220" spans="2:65" s="1" customFormat="1" ht="22.5" customHeight="1" x14ac:dyDescent="0.3">
      <c r="B220" s="72"/>
      <c r="C220" s="101" t="s">
        <v>305</v>
      </c>
      <c r="D220" s="101" t="s">
        <v>102</v>
      </c>
      <c r="E220" s="102" t="s">
        <v>306</v>
      </c>
      <c r="F220" s="158" t="s">
        <v>307</v>
      </c>
      <c r="G220" s="158"/>
      <c r="H220" s="158"/>
      <c r="I220" s="158"/>
      <c r="J220" s="103" t="s">
        <v>302</v>
      </c>
      <c r="K220" s="104">
        <v>1</v>
      </c>
      <c r="L220" s="159">
        <v>0</v>
      </c>
      <c r="M220" s="159"/>
      <c r="N220" s="160">
        <f>ROUND(L220*K220,2)</f>
        <v>0</v>
      </c>
      <c r="O220" s="160"/>
      <c r="P220" s="160"/>
      <c r="Q220" s="160"/>
      <c r="R220" s="75"/>
      <c r="T220" s="105" t="s">
        <v>1</v>
      </c>
      <c r="U220" s="27" t="s">
        <v>28</v>
      </c>
      <c r="V220" s="23"/>
      <c r="W220" s="106">
        <f>V220*K220</f>
        <v>0</v>
      </c>
      <c r="X220" s="106">
        <v>0</v>
      </c>
      <c r="Y220" s="106">
        <f>X220*K220</f>
        <v>0</v>
      </c>
      <c r="Z220" s="106">
        <v>0</v>
      </c>
      <c r="AA220" s="107">
        <f>Z220*K220</f>
        <v>0</v>
      </c>
      <c r="AR220" s="10" t="s">
        <v>106</v>
      </c>
      <c r="AT220" s="10" t="s">
        <v>102</v>
      </c>
      <c r="AU220" s="10" t="s">
        <v>55</v>
      </c>
      <c r="AY220" s="10" t="s">
        <v>101</v>
      </c>
      <c r="BE220" s="52">
        <f>IF(U220="základní",N220,0)</f>
        <v>0</v>
      </c>
      <c r="BF220" s="52">
        <f>IF(U220="snížená",N220,0)</f>
        <v>0</v>
      </c>
      <c r="BG220" s="52">
        <f>IF(U220="zákl. přenesená",N220,0)</f>
        <v>0</v>
      </c>
      <c r="BH220" s="52">
        <f>IF(U220="sníž. přenesená",N220,0)</f>
        <v>0</v>
      </c>
      <c r="BI220" s="52">
        <f>IF(U220="nulová",N220,0)</f>
        <v>0</v>
      </c>
      <c r="BJ220" s="10" t="s">
        <v>46</v>
      </c>
      <c r="BK220" s="52">
        <f>ROUND(L220*K220,2)</f>
        <v>0</v>
      </c>
      <c r="BL220" s="10" t="s">
        <v>106</v>
      </c>
      <c r="BM220" s="10" t="s">
        <v>308</v>
      </c>
    </row>
    <row r="221" spans="2:65" s="1" customFormat="1" ht="66" customHeight="1" x14ac:dyDescent="0.3">
      <c r="B221" s="22"/>
      <c r="C221" s="23"/>
      <c r="D221" s="23"/>
      <c r="E221" s="23"/>
      <c r="F221" s="161" t="s">
        <v>309</v>
      </c>
      <c r="G221" s="162"/>
      <c r="H221" s="162"/>
      <c r="I221" s="162"/>
      <c r="J221" s="23"/>
      <c r="K221" s="23"/>
      <c r="L221" s="23"/>
      <c r="M221" s="23"/>
      <c r="N221" s="23"/>
      <c r="O221" s="23"/>
      <c r="P221" s="23"/>
      <c r="Q221" s="23"/>
      <c r="R221" s="24"/>
      <c r="T221" s="108"/>
      <c r="U221" s="23"/>
      <c r="V221" s="23"/>
      <c r="W221" s="23"/>
      <c r="X221" s="23"/>
      <c r="Y221" s="23"/>
      <c r="Z221" s="23"/>
      <c r="AA221" s="44"/>
      <c r="AT221" s="10" t="s">
        <v>109</v>
      </c>
      <c r="AU221" s="10" t="s">
        <v>55</v>
      </c>
    </row>
    <row r="222" spans="2:65" s="1" customFormat="1" ht="44.25" customHeight="1" x14ac:dyDescent="0.3">
      <c r="B222" s="72"/>
      <c r="C222" s="101" t="s">
        <v>310</v>
      </c>
      <c r="D222" s="101" t="s">
        <v>102</v>
      </c>
      <c r="E222" s="102" t="s">
        <v>311</v>
      </c>
      <c r="F222" s="158" t="s">
        <v>312</v>
      </c>
      <c r="G222" s="158"/>
      <c r="H222" s="158"/>
      <c r="I222" s="158"/>
      <c r="J222" s="103" t="s">
        <v>302</v>
      </c>
      <c r="K222" s="104">
        <v>1</v>
      </c>
      <c r="L222" s="159">
        <v>0</v>
      </c>
      <c r="M222" s="159"/>
      <c r="N222" s="160">
        <f>ROUND(L222*K222,2)</f>
        <v>0</v>
      </c>
      <c r="O222" s="160"/>
      <c r="P222" s="160"/>
      <c r="Q222" s="160"/>
      <c r="R222" s="75"/>
      <c r="T222" s="105" t="s">
        <v>1</v>
      </c>
      <c r="U222" s="27" t="s">
        <v>28</v>
      </c>
      <c r="V222" s="23"/>
      <c r="W222" s="106">
        <f>V222*K222</f>
        <v>0</v>
      </c>
      <c r="X222" s="106">
        <v>0</v>
      </c>
      <c r="Y222" s="106">
        <f>X222*K222</f>
        <v>0</v>
      </c>
      <c r="Z222" s="106">
        <v>0</v>
      </c>
      <c r="AA222" s="107">
        <f>Z222*K222</f>
        <v>0</v>
      </c>
      <c r="AR222" s="10" t="s">
        <v>106</v>
      </c>
      <c r="AT222" s="10" t="s">
        <v>102</v>
      </c>
      <c r="AU222" s="10" t="s">
        <v>55</v>
      </c>
      <c r="AY222" s="10" t="s">
        <v>101</v>
      </c>
      <c r="BE222" s="52">
        <f>IF(U222="základní",N222,0)</f>
        <v>0</v>
      </c>
      <c r="BF222" s="52">
        <f>IF(U222="snížená",N222,0)</f>
        <v>0</v>
      </c>
      <c r="BG222" s="52">
        <f>IF(U222="zákl. přenesená",N222,0)</f>
        <v>0</v>
      </c>
      <c r="BH222" s="52">
        <f>IF(U222="sníž. přenesená",N222,0)</f>
        <v>0</v>
      </c>
      <c r="BI222" s="52">
        <f>IF(U222="nulová",N222,0)</f>
        <v>0</v>
      </c>
      <c r="BJ222" s="10" t="s">
        <v>46</v>
      </c>
      <c r="BK222" s="52">
        <f>ROUND(L222*K222,2)</f>
        <v>0</v>
      </c>
      <c r="BL222" s="10" t="s">
        <v>106</v>
      </c>
      <c r="BM222" s="10" t="s">
        <v>313</v>
      </c>
    </row>
    <row r="223" spans="2:65" s="1" customFormat="1" ht="78" customHeight="1" x14ac:dyDescent="0.3">
      <c r="B223" s="22"/>
      <c r="C223" s="23"/>
      <c r="D223" s="23"/>
      <c r="E223" s="23"/>
      <c r="F223" s="161" t="s">
        <v>314</v>
      </c>
      <c r="G223" s="162"/>
      <c r="H223" s="162"/>
      <c r="I223" s="162"/>
      <c r="J223" s="23"/>
      <c r="K223" s="23"/>
      <c r="L223" s="23"/>
      <c r="M223" s="23"/>
      <c r="N223" s="23"/>
      <c r="O223" s="23"/>
      <c r="P223" s="23"/>
      <c r="Q223" s="23"/>
      <c r="R223" s="24"/>
      <c r="T223" s="108"/>
      <c r="U223" s="23"/>
      <c r="V223" s="23"/>
      <c r="W223" s="23"/>
      <c r="X223" s="23"/>
      <c r="Y223" s="23"/>
      <c r="Z223" s="23"/>
      <c r="AA223" s="44"/>
      <c r="AT223" s="10" t="s">
        <v>109</v>
      </c>
      <c r="AU223" s="10" t="s">
        <v>55</v>
      </c>
    </row>
    <row r="224" spans="2:65" s="5" customFormat="1" ht="37.4" customHeight="1" x14ac:dyDescent="0.45">
      <c r="B224" s="90"/>
      <c r="C224" s="91"/>
      <c r="D224" s="92" t="s">
        <v>71</v>
      </c>
      <c r="E224" s="92"/>
      <c r="F224" s="92"/>
      <c r="G224" s="92"/>
      <c r="H224" s="92"/>
      <c r="I224" s="92"/>
      <c r="J224" s="92"/>
      <c r="K224" s="92"/>
      <c r="L224" s="92"/>
      <c r="M224" s="92"/>
      <c r="N224" s="151">
        <f>BK224</f>
        <v>0</v>
      </c>
      <c r="O224" s="148"/>
      <c r="P224" s="148"/>
      <c r="Q224" s="148"/>
      <c r="R224" s="93"/>
      <c r="T224" s="94"/>
      <c r="U224" s="91"/>
      <c r="V224" s="91"/>
      <c r="W224" s="95">
        <f>W225+W241</f>
        <v>0</v>
      </c>
      <c r="X224" s="91"/>
      <c r="Y224" s="95">
        <f>Y225+Y241</f>
        <v>6.6436800000000004E-2</v>
      </c>
      <c r="Z224" s="91"/>
      <c r="AA224" s="96">
        <f>AA225+AA241</f>
        <v>0.12</v>
      </c>
      <c r="AR224" s="97" t="s">
        <v>55</v>
      </c>
      <c r="AT224" s="98" t="s">
        <v>44</v>
      </c>
      <c r="AU224" s="98" t="s">
        <v>45</v>
      </c>
      <c r="AY224" s="97" t="s">
        <v>101</v>
      </c>
      <c r="BK224" s="99">
        <f>BK225+BK241</f>
        <v>0</v>
      </c>
    </row>
    <row r="225" spans="2:65" s="5" customFormat="1" ht="19.95" customHeight="1" x14ac:dyDescent="0.35">
      <c r="B225" s="90"/>
      <c r="C225" s="91"/>
      <c r="D225" s="100" t="s">
        <v>72</v>
      </c>
      <c r="E225" s="100"/>
      <c r="F225" s="100"/>
      <c r="G225" s="100"/>
      <c r="H225" s="100"/>
      <c r="I225" s="100"/>
      <c r="J225" s="100"/>
      <c r="K225" s="100"/>
      <c r="L225" s="100"/>
      <c r="M225" s="100"/>
      <c r="N225" s="173">
        <f>BK225</f>
        <v>0</v>
      </c>
      <c r="O225" s="174"/>
      <c r="P225" s="174"/>
      <c r="Q225" s="174"/>
      <c r="R225" s="93"/>
      <c r="T225" s="94"/>
      <c r="U225" s="91"/>
      <c r="V225" s="91"/>
      <c r="W225" s="95">
        <f>SUM(W226:W240)</f>
        <v>0</v>
      </c>
      <c r="X225" s="91"/>
      <c r="Y225" s="95">
        <f>SUM(Y226:Y240)</f>
        <v>2.5436799999999999E-2</v>
      </c>
      <c r="Z225" s="91"/>
      <c r="AA225" s="96">
        <f>SUM(AA226:AA240)</f>
        <v>0</v>
      </c>
      <c r="AR225" s="97" t="s">
        <v>55</v>
      </c>
      <c r="AT225" s="98" t="s">
        <v>44</v>
      </c>
      <c r="AU225" s="98" t="s">
        <v>46</v>
      </c>
      <c r="AY225" s="97" t="s">
        <v>101</v>
      </c>
      <c r="BK225" s="99">
        <f>SUM(BK226:BK240)</f>
        <v>0</v>
      </c>
    </row>
    <row r="226" spans="2:65" s="1" customFormat="1" ht="31.5" customHeight="1" x14ac:dyDescent="0.3">
      <c r="B226" s="72"/>
      <c r="C226" s="101" t="s">
        <v>315</v>
      </c>
      <c r="D226" s="101" t="s">
        <v>102</v>
      </c>
      <c r="E226" s="102" t="s">
        <v>316</v>
      </c>
      <c r="F226" s="158" t="s">
        <v>317</v>
      </c>
      <c r="G226" s="158"/>
      <c r="H226" s="158"/>
      <c r="I226" s="158"/>
      <c r="J226" s="103" t="s">
        <v>134</v>
      </c>
      <c r="K226" s="104">
        <v>4.5</v>
      </c>
      <c r="L226" s="159">
        <v>0</v>
      </c>
      <c r="M226" s="159"/>
      <c r="N226" s="160">
        <f>ROUND(L226*K226,2)</f>
        <v>0</v>
      </c>
      <c r="O226" s="160"/>
      <c r="P226" s="160"/>
      <c r="Q226" s="160"/>
      <c r="R226" s="75"/>
      <c r="T226" s="105" t="s">
        <v>1</v>
      </c>
      <c r="U226" s="27" t="s">
        <v>28</v>
      </c>
      <c r="V226" s="23"/>
      <c r="W226" s="106">
        <f>V226*K226</f>
        <v>0</v>
      </c>
      <c r="X226" s="106">
        <v>0</v>
      </c>
      <c r="Y226" s="106">
        <f>X226*K226</f>
        <v>0</v>
      </c>
      <c r="Z226" s="106">
        <v>0</v>
      </c>
      <c r="AA226" s="107">
        <f>Z226*K226</f>
        <v>0</v>
      </c>
      <c r="AR226" s="10" t="s">
        <v>172</v>
      </c>
      <c r="AT226" s="10" t="s">
        <v>102</v>
      </c>
      <c r="AU226" s="10" t="s">
        <v>55</v>
      </c>
      <c r="AY226" s="10" t="s">
        <v>101</v>
      </c>
      <c r="BE226" s="52">
        <f>IF(U226="základní",N226,0)</f>
        <v>0</v>
      </c>
      <c r="BF226" s="52">
        <f>IF(U226="snížená",N226,0)</f>
        <v>0</v>
      </c>
      <c r="BG226" s="52">
        <f>IF(U226="zákl. přenesená",N226,0)</f>
        <v>0</v>
      </c>
      <c r="BH226" s="52">
        <f>IF(U226="sníž. přenesená",N226,0)</f>
        <v>0</v>
      </c>
      <c r="BI226" s="52">
        <f>IF(U226="nulová",N226,0)</f>
        <v>0</v>
      </c>
      <c r="BJ226" s="10" t="s">
        <v>46</v>
      </c>
      <c r="BK226" s="52">
        <f>ROUND(L226*K226,2)</f>
        <v>0</v>
      </c>
      <c r="BL226" s="10" t="s">
        <v>172</v>
      </c>
      <c r="BM226" s="10" t="s">
        <v>318</v>
      </c>
    </row>
    <row r="227" spans="2:65" s="1" customFormat="1" ht="42" customHeight="1" x14ac:dyDescent="0.3">
      <c r="B227" s="22"/>
      <c r="C227" s="23"/>
      <c r="D227" s="23"/>
      <c r="E227" s="23"/>
      <c r="F227" s="161" t="s">
        <v>319</v>
      </c>
      <c r="G227" s="162"/>
      <c r="H227" s="162"/>
      <c r="I227" s="162"/>
      <c r="J227" s="23"/>
      <c r="K227" s="23"/>
      <c r="L227" s="23"/>
      <c r="M227" s="23"/>
      <c r="N227" s="23"/>
      <c r="O227" s="23"/>
      <c r="P227" s="23"/>
      <c r="Q227" s="23"/>
      <c r="R227" s="24"/>
      <c r="T227" s="108"/>
      <c r="U227" s="23"/>
      <c r="V227" s="23"/>
      <c r="W227" s="23"/>
      <c r="X227" s="23"/>
      <c r="Y227" s="23"/>
      <c r="Z227" s="23"/>
      <c r="AA227" s="44"/>
      <c r="AT227" s="10" t="s">
        <v>109</v>
      </c>
      <c r="AU227" s="10" t="s">
        <v>55</v>
      </c>
    </row>
    <row r="228" spans="2:65" s="1" customFormat="1" ht="31.5" customHeight="1" x14ac:dyDescent="0.3">
      <c r="B228" s="72"/>
      <c r="C228" s="101" t="s">
        <v>320</v>
      </c>
      <c r="D228" s="101" t="s">
        <v>102</v>
      </c>
      <c r="E228" s="102" t="s">
        <v>321</v>
      </c>
      <c r="F228" s="158" t="s">
        <v>322</v>
      </c>
      <c r="G228" s="158"/>
      <c r="H228" s="158"/>
      <c r="I228" s="158"/>
      <c r="J228" s="103" t="s">
        <v>134</v>
      </c>
      <c r="K228" s="104">
        <v>20.32</v>
      </c>
      <c r="L228" s="159">
        <v>0</v>
      </c>
      <c r="M228" s="159"/>
      <c r="N228" s="160">
        <f>ROUND(L228*K228,2)</f>
        <v>0</v>
      </c>
      <c r="O228" s="160"/>
      <c r="P228" s="160"/>
      <c r="Q228" s="160"/>
      <c r="R228" s="75"/>
      <c r="T228" s="105" t="s">
        <v>1</v>
      </c>
      <c r="U228" s="27" t="s">
        <v>28</v>
      </c>
      <c r="V228" s="23"/>
      <c r="W228" s="106">
        <f>V228*K228</f>
        <v>0</v>
      </c>
      <c r="X228" s="106">
        <v>0</v>
      </c>
      <c r="Y228" s="106">
        <f>X228*K228</f>
        <v>0</v>
      </c>
      <c r="Z228" s="106">
        <v>0</v>
      </c>
      <c r="AA228" s="107">
        <f>Z228*K228</f>
        <v>0</v>
      </c>
      <c r="AR228" s="10" t="s">
        <v>172</v>
      </c>
      <c r="AT228" s="10" t="s">
        <v>102</v>
      </c>
      <c r="AU228" s="10" t="s">
        <v>55</v>
      </c>
      <c r="AY228" s="10" t="s">
        <v>101</v>
      </c>
      <c r="BE228" s="52">
        <f>IF(U228="základní",N228,0)</f>
        <v>0</v>
      </c>
      <c r="BF228" s="52">
        <f>IF(U228="snížená",N228,0)</f>
        <v>0</v>
      </c>
      <c r="BG228" s="52">
        <f>IF(U228="zákl. přenesená",N228,0)</f>
        <v>0</v>
      </c>
      <c r="BH228" s="52">
        <f>IF(U228="sníž. přenesená",N228,0)</f>
        <v>0</v>
      </c>
      <c r="BI228" s="52">
        <f>IF(U228="nulová",N228,0)</f>
        <v>0</v>
      </c>
      <c r="BJ228" s="10" t="s">
        <v>46</v>
      </c>
      <c r="BK228" s="52">
        <f>ROUND(L228*K228,2)</f>
        <v>0</v>
      </c>
      <c r="BL228" s="10" t="s">
        <v>172</v>
      </c>
      <c r="BM228" s="10" t="s">
        <v>323</v>
      </c>
    </row>
    <row r="229" spans="2:65" s="1" customFormat="1" ht="78" customHeight="1" x14ac:dyDescent="0.3">
      <c r="B229" s="22"/>
      <c r="C229" s="23"/>
      <c r="D229" s="23"/>
      <c r="E229" s="23"/>
      <c r="F229" s="161" t="s">
        <v>324</v>
      </c>
      <c r="G229" s="162"/>
      <c r="H229" s="162"/>
      <c r="I229" s="162"/>
      <c r="J229" s="23"/>
      <c r="K229" s="23"/>
      <c r="L229" s="23"/>
      <c r="M229" s="23"/>
      <c r="N229" s="23"/>
      <c r="O229" s="23"/>
      <c r="P229" s="23"/>
      <c r="Q229" s="23"/>
      <c r="R229" s="24"/>
      <c r="T229" s="108"/>
      <c r="U229" s="23"/>
      <c r="V229" s="23"/>
      <c r="W229" s="23"/>
      <c r="X229" s="23"/>
      <c r="Y229" s="23"/>
      <c r="Z229" s="23"/>
      <c r="AA229" s="44"/>
      <c r="AT229" s="10" t="s">
        <v>109</v>
      </c>
      <c r="AU229" s="10" t="s">
        <v>55</v>
      </c>
    </row>
    <row r="230" spans="2:65" s="1" customFormat="1" ht="22.5" customHeight="1" x14ac:dyDescent="0.3">
      <c r="B230" s="72"/>
      <c r="C230" s="109" t="s">
        <v>325</v>
      </c>
      <c r="D230" s="109" t="s">
        <v>166</v>
      </c>
      <c r="E230" s="110" t="s">
        <v>326</v>
      </c>
      <c r="F230" s="163" t="s">
        <v>327</v>
      </c>
      <c r="G230" s="163"/>
      <c r="H230" s="163"/>
      <c r="I230" s="163"/>
      <c r="J230" s="111" t="s">
        <v>169</v>
      </c>
      <c r="K230" s="112">
        <v>0.01</v>
      </c>
      <c r="L230" s="164">
        <v>0</v>
      </c>
      <c r="M230" s="164"/>
      <c r="N230" s="165">
        <f>ROUND(L230*K230,2)</f>
        <v>0</v>
      </c>
      <c r="O230" s="160"/>
      <c r="P230" s="160"/>
      <c r="Q230" s="160"/>
      <c r="R230" s="75"/>
      <c r="T230" s="105" t="s">
        <v>1</v>
      </c>
      <c r="U230" s="27" t="s">
        <v>28</v>
      </c>
      <c r="V230" s="23"/>
      <c r="W230" s="106">
        <f>V230*K230</f>
        <v>0</v>
      </c>
      <c r="X230" s="106">
        <v>1</v>
      </c>
      <c r="Y230" s="106">
        <f>X230*K230</f>
        <v>0.01</v>
      </c>
      <c r="Z230" s="106">
        <v>0</v>
      </c>
      <c r="AA230" s="107">
        <f>Z230*K230</f>
        <v>0</v>
      </c>
      <c r="AR230" s="10" t="s">
        <v>249</v>
      </c>
      <c r="AT230" s="10" t="s">
        <v>166</v>
      </c>
      <c r="AU230" s="10" t="s">
        <v>55</v>
      </c>
      <c r="AY230" s="10" t="s">
        <v>101</v>
      </c>
      <c r="BE230" s="52">
        <f>IF(U230="základní",N230,0)</f>
        <v>0</v>
      </c>
      <c r="BF230" s="52">
        <f>IF(U230="snížená",N230,0)</f>
        <v>0</v>
      </c>
      <c r="BG230" s="52">
        <f>IF(U230="zákl. přenesená",N230,0)</f>
        <v>0</v>
      </c>
      <c r="BH230" s="52">
        <f>IF(U230="sníž. přenesená",N230,0)</f>
        <v>0</v>
      </c>
      <c r="BI230" s="52">
        <f>IF(U230="nulová",N230,0)</f>
        <v>0</v>
      </c>
      <c r="BJ230" s="10" t="s">
        <v>46</v>
      </c>
      <c r="BK230" s="52">
        <f>ROUND(L230*K230,2)</f>
        <v>0</v>
      </c>
      <c r="BL230" s="10" t="s">
        <v>172</v>
      </c>
      <c r="BM230" s="10" t="s">
        <v>328</v>
      </c>
    </row>
    <row r="231" spans="2:65" s="1" customFormat="1" ht="30" customHeight="1" x14ac:dyDescent="0.3">
      <c r="B231" s="22"/>
      <c r="C231" s="23"/>
      <c r="D231" s="23"/>
      <c r="E231" s="23"/>
      <c r="F231" s="161" t="s">
        <v>329</v>
      </c>
      <c r="G231" s="162"/>
      <c r="H231" s="162"/>
      <c r="I231" s="162"/>
      <c r="J231" s="23"/>
      <c r="K231" s="23"/>
      <c r="L231" s="23"/>
      <c r="M231" s="23"/>
      <c r="N231" s="23"/>
      <c r="O231" s="23"/>
      <c r="P231" s="23"/>
      <c r="Q231" s="23"/>
      <c r="R231" s="24"/>
      <c r="T231" s="108"/>
      <c r="U231" s="23"/>
      <c r="V231" s="23"/>
      <c r="W231" s="23"/>
      <c r="X231" s="23"/>
      <c r="Y231" s="23"/>
      <c r="Z231" s="23"/>
      <c r="AA231" s="44"/>
      <c r="AT231" s="10" t="s">
        <v>109</v>
      </c>
      <c r="AU231" s="10" t="s">
        <v>55</v>
      </c>
    </row>
    <row r="232" spans="2:65" s="1" customFormat="1" ht="31.5" customHeight="1" x14ac:dyDescent="0.3">
      <c r="B232" s="72"/>
      <c r="C232" s="101" t="s">
        <v>330</v>
      </c>
      <c r="D232" s="101" t="s">
        <v>102</v>
      </c>
      <c r="E232" s="102" t="s">
        <v>331</v>
      </c>
      <c r="F232" s="158" t="s">
        <v>332</v>
      </c>
      <c r="G232" s="158"/>
      <c r="H232" s="158"/>
      <c r="I232" s="158"/>
      <c r="J232" s="103" t="s">
        <v>134</v>
      </c>
      <c r="K232" s="104">
        <v>23.04</v>
      </c>
      <c r="L232" s="159">
        <v>0</v>
      </c>
      <c r="M232" s="159"/>
      <c r="N232" s="160">
        <f>ROUND(L232*K232,2)</f>
        <v>0</v>
      </c>
      <c r="O232" s="160"/>
      <c r="P232" s="160"/>
      <c r="Q232" s="160"/>
      <c r="R232" s="75"/>
      <c r="T232" s="105" t="s">
        <v>1</v>
      </c>
      <c r="U232" s="27" t="s">
        <v>28</v>
      </c>
      <c r="V232" s="23"/>
      <c r="W232" s="106">
        <f>V232*K232</f>
        <v>0</v>
      </c>
      <c r="X232" s="106">
        <v>1.7000000000000001E-4</v>
      </c>
      <c r="Y232" s="106">
        <f>X232*K232</f>
        <v>3.9167999999999998E-3</v>
      </c>
      <c r="Z232" s="106">
        <v>0</v>
      </c>
      <c r="AA232" s="107">
        <f>Z232*K232</f>
        <v>0</v>
      </c>
      <c r="AR232" s="10" t="s">
        <v>172</v>
      </c>
      <c r="AT232" s="10" t="s">
        <v>102</v>
      </c>
      <c r="AU232" s="10" t="s">
        <v>55</v>
      </c>
      <c r="AY232" s="10" t="s">
        <v>101</v>
      </c>
      <c r="BE232" s="52">
        <f>IF(U232="základní",N232,0)</f>
        <v>0</v>
      </c>
      <c r="BF232" s="52">
        <f>IF(U232="snížená",N232,0)</f>
        <v>0</v>
      </c>
      <c r="BG232" s="52">
        <f>IF(U232="zákl. přenesená",N232,0)</f>
        <v>0</v>
      </c>
      <c r="BH232" s="52">
        <f>IF(U232="sníž. přenesená",N232,0)</f>
        <v>0</v>
      </c>
      <c r="BI232" s="52">
        <f>IF(U232="nulová",N232,0)</f>
        <v>0</v>
      </c>
      <c r="BJ232" s="10" t="s">
        <v>46</v>
      </c>
      <c r="BK232" s="52">
        <f>ROUND(L232*K232,2)</f>
        <v>0</v>
      </c>
      <c r="BL232" s="10" t="s">
        <v>172</v>
      </c>
      <c r="BM232" s="10" t="s">
        <v>333</v>
      </c>
    </row>
    <row r="233" spans="2:65" s="1" customFormat="1" ht="66" customHeight="1" x14ac:dyDescent="0.3">
      <c r="B233" s="22"/>
      <c r="C233" s="23"/>
      <c r="D233" s="23"/>
      <c r="E233" s="23"/>
      <c r="F233" s="161" t="s">
        <v>410</v>
      </c>
      <c r="G233" s="162"/>
      <c r="H233" s="162"/>
      <c r="I233" s="162"/>
      <c r="J233" s="23"/>
      <c r="K233" s="23"/>
      <c r="L233" s="23"/>
      <c r="M233" s="23"/>
      <c r="N233" s="23"/>
      <c r="O233" s="23"/>
      <c r="P233" s="23"/>
      <c r="Q233" s="23"/>
      <c r="R233" s="24"/>
      <c r="T233" s="108"/>
      <c r="U233" s="23"/>
      <c r="V233" s="23"/>
      <c r="W233" s="23"/>
      <c r="X233" s="23"/>
      <c r="Y233" s="23"/>
      <c r="Z233" s="23"/>
      <c r="AA233" s="44"/>
      <c r="AT233" s="10" t="s">
        <v>109</v>
      </c>
      <c r="AU233" s="10" t="s">
        <v>55</v>
      </c>
    </row>
    <row r="234" spans="2:65" s="1" customFormat="1" ht="22.5" customHeight="1" x14ac:dyDescent="0.3">
      <c r="B234" s="72"/>
      <c r="C234" s="109" t="s">
        <v>334</v>
      </c>
      <c r="D234" s="109" t="s">
        <v>166</v>
      </c>
      <c r="E234" s="110" t="s">
        <v>335</v>
      </c>
      <c r="F234" s="163" t="s">
        <v>336</v>
      </c>
      <c r="G234" s="163"/>
      <c r="H234" s="163"/>
      <c r="I234" s="163"/>
      <c r="J234" s="111" t="s">
        <v>134</v>
      </c>
      <c r="K234" s="112">
        <v>23.04</v>
      </c>
      <c r="L234" s="164">
        <v>0</v>
      </c>
      <c r="M234" s="164"/>
      <c r="N234" s="165">
        <f>ROUND(L234*K234,2)</f>
        <v>0</v>
      </c>
      <c r="O234" s="160"/>
      <c r="P234" s="160"/>
      <c r="Q234" s="160"/>
      <c r="R234" s="75"/>
      <c r="T234" s="105" t="s">
        <v>1</v>
      </c>
      <c r="U234" s="27" t="s">
        <v>28</v>
      </c>
      <c r="V234" s="23"/>
      <c r="W234" s="106">
        <f>V234*K234</f>
        <v>0</v>
      </c>
      <c r="X234" s="106">
        <v>5.0000000000000001E-4</v>
      </c>
      <c r="Y234" s="106">
        <f>X234*K234</f>
        <v>1.1519999999999999E-2</v>
      </c>
      <c r="Z234" s="106">
        <v>0</v>
      </c>
      <c r="AA234" s="107">
        <f>Z234*K234</f>
        <v>0</v>
      </c>
      <c r="AR234" s="10" t="s">
        <v>249</v>
      </c>
      <c r="AT234" s="10" t="s">
        <v>166</v>
      </c>
      <c r="AU234" s="10" t="s">
        <v>55</v>
      </c>
      <c r="AY234" s="10" t="s">
        <v>101</v>
      </c>
      <c r="BE234" s="52">
        <f>IF(U234="základní",N234,0)</f>
        <v>0</v>
      </c>
      <c r="BF234" s="52">
        <f>IF(U234="snížená",N234,0)</f>
        <v>0</v>
      </c>
      <c r="BG234" s="52">
        <f>IF(U234="zákl. přenesená",N234,0)</f>
        <v>0</v>
      </c>
      <c r="BH234" s="52">
        <f>IF(U234="sníž. přenesená",N234,0)</f>
        <v>0</v>
      </c>
      <c r="BI234" s="52">
        <f>IF(U234="nulová",N234,0)</f>
        <v>0</v>
      </c>
      <c r="BJ234" s="10" t="s">
        <v>46</v>
      </c>
      <c r="BK234" s="52">
        <f>ROUND(L234*K234,2)</f>
        <v>0</v>
      </c>
      <c r="BL234" s="10" t="s">
        <v>172</v>
      </c>
      <c r="BM234" s="10" t="s">
        <v>337</v>
      </c>
    </row>
    <row r="235" spans="2:65" s="1" customFormat="1" ht="31.5" customHeight="1" x14ac:dyDescent="0.3">
      <c r="B235" s="72"/>
      <c r="C235" s="101" t="s">
        <v>338</v>
      </c>
      <c r="D235" s="101" t="s">
        <v>102</v>
      </c>
      <c r="E235" s="102" t="s">
        <v>339</v>
      </c>
      <c r="F235" s="158" t="s">
        <v>340</v>
      </c>
      <c r="G235" s="158"/>
      <c r="H235" s="158"/>
      <c r="I235" s="158"/>
      <c r="J235" s="103" t="s">
        <v>134</v>
      </c>
      <c r="K235" s="104">
        <v>5.4</v>
      </c>
      <c r="L235" s="159">
        <v>0</v>
      </c>
      <c r="M235" s="159"/>
      <c r="N235" s="160">
        <f>ROUND(L235*K235,2)</f>
        <v>0</v>
      </c>
      <c r="O235" s="160"/>
      <c r="P235" s="160"/>
      <c r="Q235" s="160"/>
      <c r="R235" s="75"/>
      <c r="T235" s="105" t="s">
        <v>1</v>
      </c>
      <c r="U235" s="27" t="s">
        <v>28</v>
      </c>
      <c r="V235" s="23"/>
      <c r="W235" s="106">
        <f>V235*K235</f>
        <v>0</v>
      </c>
      <c r="X235" s="106">
        <v>0</v>
      </c>
      <c r="Y235" s="106">
        <f>X235*K235</f>
        <v>0</v>
      </c>
      <c r="Z235" s="106">
        <v>0</v>
      </c>
      <c r="AA235" s="107">
        <f>Z235*K235</f>
        <v>0</v>
      </c>
      <c r="AR235" s="10" t="s">
        <v>172</v>
      </c>
      <c r="AT235" s="10" t="s">
        <v>102</v>
      </c>
      <c r="AU235" s="10" t="s">
        <v>55</v>
      </c>
      <c r="AY235" s="10" t="s">
        <v>101</v>
      </c>
      <c r="BE235" s="52">
        <f>IF(U235="základní",N235,0)</f>
        <v>0</v>
      </c>
      <c r="BF235" s="52">
        <f>IF(U235="snížená",N235,0)</f>
        <v>0</v>
      </c>
      <c r="BG235" s="52">
        <f>IF(U235="zákl. přenesená",N235,0)</f>
        <v>0</v>
      </c>
      <c r="BH235" s="52">
        <f>IF(U235="sníž. přenesená",N235,0)</f>
        <v>0</v>
      </c>
      <c r="BI235" s="52">
        <f>IF(U235="nulová",N235,0)</f>
        <v>0</v>
      </c>
      <c r="BJ235" s="10" t="s">
        <v>46</v>
      </c>
      <c r="BK235" s="52">
        <f>ROUND(L235*K235,2)</f>
        <v>0</v>
      </c>
      <c r="BL235" s="10" t="s">
        <v>172</v>
      </c>
      <c r="BM235" s="10" t="s">
        <v>341</v>
      </c>
    </row>
    <row r="236" spans="2:65" s="1" customFormat="1" ht="22.5" customHeight="1" x14ac:dyDescent="0.3">
      <c r="B236" s="22"/>
      <c r="C236" s="23"/>
      <c r="D236" s="23"/>
      <c r="E236" s="23"/>
      <c r="F236" s="161" t="s">
        <v>342</v>
      </c>
      <c r="G236" s="162"/>
      <c r="H236" s="162"/>
      <c r="I236" s="162"/>
      <c r="J236" s="23"/>
      <c r="K236" s="23"/>
      <c r="L236" s="23"/>
      <c r="M236" s="23"/>
      <c r="N236" s="23"/>
      <c r="O236" s="23"/>
      <c r="P236" s="23"/>
      <c r="Q236" s="23"/>
      <c r="R236" s="24"/>
      <c r="T236" s="108"/>
      <c r="U236" s="23"/>
      <c r="V236" s="23"/>
      <c r="W236" s="23"/>
      <c r="X236" s="23"/>
      <c r="Y236" s="23"/>
      <c r="Z236" s="23"/>
      <c r="AA236" s="44"/>
      <c r="AT236" s="10" t="s">
        <v>109</v>
      </c>
      <c r="AU236" s="10" t="s">
        <v>55</v>
      </c>
    </row>
    <row r="237" spans="2:65" s="1" customFormat="1" ht="31.5" customHeight="1" x14ac:dyDescent="0.3">
      <c r="B237" s="72"/>
      <c r="C237" s="101" t="s">
        <v>343</v>
      </c>
      <c r="D237" s="101" t="s">
        <v>102</v>
      </c>
      <c r="E237" s="102" t="s">
        <v>344</v>
      </c>
      <c r="F237" s="158" t="s">
        <v>345</v>
      </c>
      <c r="G237" s="158"/>
      <c r="H237" s="158"/>
      <c r="I237" s="158"/>
      <c r="J237" s="103" t="s">
        <v>134</v>
      </c>
      <c r="K237" s="104">
        <v>24.384</v>
      </c>
      <c r="L237" s="159">
        <v>0</v>
      </c>
      <c r="M237" s="159"/>
      <c r="N237" s="160">
        <f>ROUND(L237*K237,2)</f>
        <v>0</v>
      </c>
      <c r="O237" s="160"/>
      <c r="P237" s="160"/>
      <c r="Q237" s="160"/>
      <c r="R237" s="75"/>
      <c r="T237" s="105" t="s">
        <v>1</v>
      </c>
      <c r="U237" s="27" t="s">
        <v>28</v>
      </c>
      <c r="V237" s="23"/>
      <c r="W237" s="106">
        <f>V237*K237</f>
        <v>0</v>
      </c>
      <c r="X237" s="106">
        <v>0</v>
      </c>
      <c r="Y237" s="106">
        <f>X237*K237</f>
        <v>0</v>
      </c>
      <c r="Z237" s="106">
        <v>0</v>
      </c>
      <c r="AA237" s="107">
        <f>Z237*K237</f>
        <v>0</v>
      </c>
      <c r="AR237" s="10" t="s">
        <v>172</v>
      </c>
      <c r="AT237" s="10" t="s">
        <v>102</v>
      </c>
      <c r="AU237" s="10" t="s">
        <v>55</v>
      </c>
      <c r="AY237" s="10" t="s">
        <v>101</v>
      </c>
      <c r="BE237" s="52">
        <f>IF(U237="základní",N237,0)</f>
        <v>0</v>
      </c>
      <c r="BF237" s="52">
        <f>IF(U237="snížená",N237,0)</f>
        <v>0</v>
      </c>
      <c r="BG237" s="52">
        <f>IF(U237="zákl. přenesená",N237,0)</f>
        <v>0</v>
      </c>
      <c r="BH237" s="52">
        <f>IF(U237="sníž. přenesená",N237,0)</f>
        <v>0</v>
      </c>
      <c r="BI237" s="52">
        <f>IF(U237="nulová",N237,0)</f>
        <v>0</v>
      </c>
      <c r="BJ237" s="10" t="s">
        <v>46</v>
      </c>
      <c r="BK237" s="52">
        <f>ROUND(L237*K237,2)</f>
        <v>0</v>
      </c>
      <c r="BL237" s="10" t="s">
        <v>172</v>
      </c>
      <c r="BM237" s="10" t="s">
        <v>346</v>
      </c>
    </row>
    <row r="238" spans="2:65" s="1" customFormat="1" ht="22.5" customHeight="1" x14ac:dyDescent="0.3">
      <c r="B238" s="22"/>
      <c r="C238" s="23"/>
      <c r="D238" s="23"/>
      <c r="E238" s="23"/>
      <c r="F238" s="161" t="s">
        <v>347</v>
      </c>
      <c r="G238" s="162"/>
      <c r="H238" s="162"/>
      <c r="I238" s="162"/>
      <c r="J238" s="23"/>
      <c r="K238" s="23"/>
      <c r="L238" s="23"/>
      <c r="M238" s="23"/>
      <c r="N238" s="23"/>
      <c r="O238" s="23"/>
      <c r="P238" s="23"/>
      <c r="Q238" s="23"/>
      <c r="R238" s="24"/>
      <c r="T238" s="108"/>
      <c r="U238" s="23"/>
      <c r="V238" s="23"/>
      <c r="W238" s="23"/>
      <c r="X238" s="23"/>
      <c r="Y238" s="23"/>
      <c r="Z238" s="23"/>
      <c r="AA238" s="44"/>
      <c r="AT238" s="10" t="s">
        <v>109</v>
      </c>
      <c r="AU238" s="10" t="s">
        <v>55</v>
      </c>
    </row>
    <row r="239" spans="2:65" s="1" customFormat="1" ht="22.5" customHeight="1" x14ac:dyDescent="0.3">
      <c r="B239" s="72"/>
      <c r="C239" s="109" t="s">
        <v>348</v>
      </c>
      <c r="D239" s="109" t="s">
        <v>166</v>
      </c>
      <c r="E239" s="110" t="s">
        <v>349</v>
      </c>
      <c r="F239" s="163" t="s">
        <v>350</v>
      </c>
      <c r="G239" s="163"/>
      <c r="H239" s="163"/>
      <c r="I239" s="163"/>
      <c r="J239" s="111" t="s">
        <v>134</v>
      </c>
      <c r="K239" s="112">
        <v>30</v>
      </c>
      <c r="L239" s="164">
        <v>0</v>
      </c>
      <c r="M239" s="164"/>
      <c r="N239" s="165">
        <f>ROUND(L239*K239,2)</f>
        <v>0</v>
      </c>
      <c r="O239" s="160"/>
      <c r="P239" s="160"/>
      <c r="Q239" s="160"/>
      <c r="R239" s="75"/>
      <c r="T239" s="105" t="s">
        <v>1</v>
      </c>
      <c r="U239" s="27" t="s">
        <v>28</v>
      </c>
      <c r="V239" s="23"/>
      <c r="W239" s="106">
        <f>V239*K239</f>
        <v>0</v>
      </c>
      <c r="X239" s="106">
        <v>0</v>
      </c>
      <c r="Y239" s="106">
        <f>X239*K239</f>
        <v>0</v>
      </c>
      <c r="Z239" s="106">
        <v>0</v>
      </c>
      <c r="AA239" s="107">
        <f>Z239*K239</f>
        <v>0</v>
      </c>
      <c r="AR239" s="10" t="s">
        <v>249</v>
      </c>
      <c r="AT239" s="10" t="s">
        <v>166</v>
      </c>
      <c r="AU239" s="10" t="s">
        <v>55</v>
      </c>
      <c r="AY239" s="10" t="s">
        <v>101</v>
      </c>
      <c r="BE239" s="52">
        <f>IF(U239="základní",N239,0)</f>
        <v>0</v>
      </c>
      <c r="BF239" s="52">
        <f>IF(U239="snížená",N239,0)</f>
        <v>0</v>
      </c>
      <c r="BG239" s="52">
        <f>IF(U239="zákl. přenesená",N239,0)</f>
        <v>0</v>
      </c>
      <c r="BH239" s="52">
        <f>IF(U239="sníž. přenesená",N239,0)</f>
        <v>0</v>
      </c>
      <c r="BI239" s="52">
        <f>IF(U239="nulová",N239,0)</f>
        <v>0</v>
      </c>
      <c r="BJ239" s="10" t="s">
        <v>46</v>
      </c>
      <c r="BK239" s="52">
        <f>ROUND(L239*K239,2)</f>
        <v>0</v>
      </c>
      <c r="BL239" s="10" t="s">
        <v>172</v>
      </c>
      <c r="BM239" s="10" t="s">
        <v>351</v>
      </c>
    </row>
    <row r="240" spans="2:65" s="1" customFormat="1" ht="22.5" customHeight="1" x14ac:dyDescent="0.3">
      <c r="B240" s="22"/>
      <c r="C240" s="23"/>
      <c r="D240" s="23"/>
      <c r="E240" s="23"/>
      <c r="F240" s="161" t="s">
        <v>352</v>
      </c>
      <c r="G240" s="162"/>
      <c r="H240" s="162"/>
      <c r="I240" s="162"/>
      <c r="J240" s="23"/>
      <c r="K240" s="23"/>
      <c r="L240" s="23"/>
      <c r="M240" s="23"/>
      <c r="N240" s="23"/>
      <c r="O240" s="23"/>
      <c r="P240" s="23"/>
      <c r="Q240" s="23"/>
      <c r="R240" s="24"/>
      <c r="T240" s="108"/>
      <c r="U240" s="23"/>
      <c r="V240" s="23"/>
      <c r="W240" s="23"/>
      <c r="X240" s="23"/>
      <c r="Y240" s="23"/>
      <c r="Z240" s="23"/>
      <c r="AA240" s="44"/>
      <c r="AT240" s="10" t="s">
        <v>109</v>
      </c>
      <c r="AU240" s="10" t="s">
        <v>55</v>
      </c>
    </row>
    <row r="241" spans="2:65" s="5" customFormat="1" ht="29.9" customHeight="1" x14ac:dyDescent="0.35">
      <c r="B241" s="90"/>
      <c r="C241" s="91"/>
      <c r="D241" s="100" t="s">
        <v>73</v>
      </c>
      <c r="E241" s="100"/>
      <c r="F241" s="100"/>
      <c r="G241" s="100"/>
      <c r="H241" s="100"/>
      <c r="I241" s="100"/>
      <c r="J241" s="100"/>
      <c r="K241" s="100"/>
      <c r="L241" s="100"/>
      <c r="M241" s="100"/>
      <c r="N241" s="173">
        <f>BK241</f>
        <v>0</v>
      </c>
      <c r="O241" s="174"/>
      <c r="P241" s="174"/>
      <c r="Q241" s="174"/>
      <c r="R241" s="93"/>
      <c r="T241" s="94"/>
      <c r="U241" s="91"/>
      <c r="V241" s="91"/>
      <c r="W241" s="95">
        <f>SUM(W242:W249)</f>
        <v>0</v>
      </c>
      <c r="X241" s="91"/>
      <c r="Y241" s="95">
        <f>SUM(Y242:Y249)</f>
        <v>4.1000000000000002E-2</v>
      </c>
      <c r="Z241" s="91"/>
      <c r="AA241" s="96">
        <f>SUM(AA242:AA249)</f>
        <v>0.12</v>
      </c>
      <c r="AR241" s="97" t="s">
        <v>55</v>
      </c>
      <c r="AT241" s="98" t="s">
        <v>44</v>
      </c>
      <c r="AU241" s="98" t="s">
        <v>46</v>
      </c>
      <c r="AY241" s="97" t="s">
        <v>101</v>
      </c>
      <c r="BK241" s="99">
        <f>SUM(BK242:BK249)</f>
        <v>0</v>
      </c>
    </row>
    <row r="242" spans="2:65" s="1" customFormat="1" ht="57" customHeight="1" x14ac:dyDescent="0.3">
      <c r="B242" s="72"/>
      <c r="C242" s="101" t="s">
        <v>353</v>
      </c>
      <c r="D242" s="101" t="s">
        <v>102</v>
      </c>
      <c r="E242" s="102" t="s">
        <v>354</v>
      </c>
      <c r="F242" s="158" t="s">
        <v>355</v>
      </c>
      <c r="G242" s="158"/>
      <c r="H242" s="158"/>
      <c r="I242" s="158"/>
      <c r="J242" s="103" t="s">
        <v>356</v>
      </c>
      <c r="K242" s="104">
        <v>2</v>
      </c>
      <c r="L242" s="159">
        <v>0</v>
      </c>
      <c r="M242" s="159"/>
      <c r="N242" s="160">
        <f>ROUND(L242*K242,2)</f>
        <v>0</v>
      </c>
      <c r="O242" s="160"/>
      <c r="P242" s="160"/>
      <c r="Q242" s="160"/>
      <c r="R242" s="75"/>
      <c r="T242" s="105" t="s">
        <v>1</v>
      </c>
      <c r="U242" s="27" t="s">
        <v>28</v>
      </c>
      <c r="V242" s="23"/>
      <c r="W242" s="106">
        <f>V242*K242</f>
        <v>0</v>
      </c>
      <c r="X242" s="106">
        <v>0.01</v>
      </c>
      <c r="Y242" s="106">
        <f>X242*K242</f>
        <v>0.02</v>
      </c>
      <c r="Z242" s="106">
        <v>0</v>
      </c>
      <c r="AA242" s="107">
        <f>Z242*K242</f>
        <v>0</v>
      </c>
      <c r="AR242" s="10" t="s">
        <v>106</v>
      </c>
      <c r="AT242" s="10" t="s">
        <v>102</v>
      </c>
      <c r="AU242" s="10" t="s">
        <v>55</v>
      </c>
      <c r="AY242" s="10" t="s">
        <v>101</v>
      </c>
      <c r="BE242" s="52">
        <f>IF(U242="základní",N242,0)</f>
        <v>0</v>
      </c>
      <c r="BF242" s="52">
        <f>IF(U242="snížená",N242,0)</f>
        <v>0</v>
      </c>
      <c r="BG242" s="52">
        <f>IF(U242="zákl. přenesená",N242,0)</f>
        <v>0</v>
      </c>
      <c r="BH242" s="52">
        <f>IF(U242="sníž. přenesená",N242,0)</f>
        <v>0</v>
      </c>
      <c r="BI242" s="52">
        <f>IF(U242="nulová",N242,0)</f>
        <v>0</v>
      </c>
      <c r="BJ242" s="10" t="s">
        <v>46</v>
      </c>
      <c r="BK242" s="52">
        <f>ROUND(L242*K242,2)</f>
        <v>0</v>
      </c>
      <c r="BL242" s="10" t="s">
        <v>106</v>
      </c>
      <c r="BM242" s="10" t="s">
        <v>357</v>
      </c>
    </row>
    <row r="243" spans="2:65" s="1" customFormat="1" ht="30" customHeight="1" x14ac:dyDescent="0.3">
      <c r="B243" s="22"/>
      <c r="C243" s="23"/>
      <c r="D243" s="23"/>
      <c r="E243" s="23"/>
      <c r="F243" s="161" t="s">
        <v>358</v>
      </c>
      <c r="G243" s="162"/>
      <c r="H243" s="162"/>
      <c r="I243" s="162"/>
      <c r="J243" s="23"/>
      <c r="K243" s="23"/>
      <c r="L243" s="23"/>
      <c r="M243" s="23"/>
      <c r="N243" s="23"/>
      <c r="O243" s="23"/>
      <c r="P243" s="23"/>
      <c r="Q243" s="23"/>
      <c r="R243" s="24"/>
      <c r="T243" s="108"/>
      <c r="U243" s="23"/>
      <c r="V243" s="23"/>
      <c r="W243" s="23"/>
      <c r="X243" s="23"/>
      <c r="Y243" s="23"/>
      <c r="Z243" s="23"/>
      <c r="AA243" s="44"/>
      <c r="AT243" s="10" t="s">
        <v>109</v>
      </c>
      <c r="AU243" s="10" t="s">
        <v>55</v>
      </c>
    </row>
    <row r="244" spans="2:65" s="1" customFormat="1" ht="44.25" customHeight="1" x14ac:dyDescent="0.3">
      <c r="B244" s="72"/>
      <c r="C244" s="101" t="s">
        <v>359</v>
      </c>
      <c r="D244" s="101" t="s">
        <v>102</v>
      </c>
      <c r="E244" s="102" t="s">
        <v>360</v>
      </c>
      <c r="F244" s="158" t="s">
        <v>361</v>
      </c>
      <c r="G244" s="158"/>
      <c r="H244" s="158"/>
      <c r="I244" s="158"/>
      <c r="J244" s="103" t="s">
        <v>356</v>
      </c>
      <c r="K244" s="104">
        <v>1</v>
      </c>
      <c r="L244" s="159">
        <v>0</v>
      </c>
      <c r="M244" s="159"/>
      <c r="N244" s="160">
        <f>ROUND(L244*K244,2)</f>
        <v>0</v>
      </c>
      <c r="O244" s="160"/>
      <c r="P244" s="160"/>
      <c r="Q244" s="160"/>
      <c r="R244" s="75"/>
      <c r="T244" s="105" t="s">
        <v>1</v>
      </c>
      <c r="U244" s="27" t="s">
        <v>28</v>
      </c>
      <c r="V244" s="23"/>
      <c r="W244" s="106">
        <f>V244*K244</f>
        <v>0</v>
      </c>
      <c r="X244" s="106">
        <v>1.4999999999999999E-2</v>
      </c>
      <c r="Y244" s="106">
        <f>X244*K244</f>
        <v>1.4999999999999999E-2</v>
      </c>
      <c r="Z244" s="106">
        <v>0</v>
      </c>
      <c r="AA244" s="107">
        <f>Z244*K244</f>
        <v>0</v>
      </c>
      <c r="AR244" s="10" t="s">
        <v>106</v>
      </c>
      <c r="AT244" s="10" t="s">
        <v>102</v>
      </c>
      <c r="AU244" s="10" t="s">
        <v>55</v>
      </c>
      <c r="AY244" s="10" t="s">
        <v>101</v>
      </c>
      <c r="BE244" s="52">
        <f>IF(U244="základní",N244,0)</f>
        <v>0</v>
      </c>
      <c r="BF244" s="52">
        <f>IF(U244="snížená",N244,0)</f>
        <v>0</v>
      </c>
      <c r="BG244" s="52">
        <f>IF(U244="zákl. přenesená",N244,0)</f>
        <v>0</v>
      </c>
      <c r="BH244" s="52">
        <f>IF(U244="sníž. přenesená",N244,0)</f>
        <v>0</v>
      </c>
      <c r="BI244" s="52">
        <f>IF(U244="nulová",N244,0)</f>
        <v>0</v>
      </c>
      <c r="BJ244" s="10" t="s">
        <v>46</v>
      </c>
      <c r="BK244" s="52">
        <f>ROUND(L244*K244,2)</f>
        <v>0</v>
      </c>
      <c r="BL244" s="10" t="s">
        <v>106</v>
      </c>
      <c r="BM244" s="10" t="s">
        <v>362</v>
      </c>
    </row>
    <row r="245" spans="2:65" s="1" customFormat="1" ht="22.5" customHeight="1" x14ac:dyDescent="0.3">
      <c r="B245" s="22"/>
      <c r="C245" s="23"/>
      <c r="D245" s="23"/>
      <c r="E245" s="23"/>
      <c r="F245" s="161" t="s">
        <v>363</v>
      </c>
      <c r="G245" s="162"/>
      <c r="H245" s="162"/>
      <c r="I245" s="162"/>
      <c r="J245" s="23"/>
      <c r="K245" s="23"/>
      <c r="L245" s="23"/>
      <c r="M245" s="23"/>
      <c r="N245" s="23"/>
      <c r="O245" s="23"/>
      <c r="P245" s="23"/>
      <c r="Q245" s="23"/>
      <c r="R245" s="24"/>
      <c r="T245" s="108"/>
      <c r="U245" s="23"/>
      <c r="V245" s="23"/>
      <c r="W245" s="23"/>
      <c r="X245" s="23"/>
      <c r="Y245" s="23"/>
      <c r="Z245" s="23"/>
      <c r="AA245" s="44"/>
      <c r="AT245" s="10" t="s">
        <v>109</v>
      </c>
      <c r="AU245" s="10" t="s">
        <v>55</v>
      </c>
    </row>
    <row r="246" spans="2:65" s="1" customFormat="1" ht="22.5" customHeight="1" x14ac:dyDescent="0.3">
      <c r="B246" s="72"/>
      <c r="C246" s="101" t="s">
        <v>364</v>
      </c>
      <c r="D246" s="101" t="s">
        <v>102</v>
      </c>
      <c r="E246" s="102" t="s">
        <v>365</v>
      </c>
      <c r="F246" s="158" t="s">
        <v>366</v>
      </c>
      <c r="G246" s="158"/>
      <c r="H246" s="158"/>
      <c r="I246" s="158"/>
      <c r="J246" s="103" t="s">
        <v>356</v>
      </c>
      <c r="K246" s="104">
        <v>2</v>
      </c>
      <c r="L246" s="159">
        <v>0</v>
      </c>
      <c r="M246" s="159"/>
      <c r="N246" s="160">
        <f>ROUND(L246*K246,2)</f>
        <v>0</v>
      </c>
      <c r="O246" s="160"/>
      <c r="P246" s="160"/>
      <c r="Q246" s="160"/>
      <c r="R246" s="75"/>
      <c r="T246" s="105" t="s">
        <v>1</v>
      </c>
      <c r="U246" s="27" t="s">
        <v>28</v>
      </c>
      <c r="V246" s="23"/>
      <c r="W246" s="106">
        <f>V246*K246</f>
        <v>0</v>
      </c>
      <c r="X246" s="106">
        <v>0</v>
      </c>
      <c r="Y246" s="106">
        <f>X246*K246</f>
        <v>0</v>
      </c>
      <c r="Z246" s="106">
        <v>0</v>
      </c>
      <c r="AA246" s="107">
        <f>Z246*K246</f>
        <v>0</v>
      </c>
      <c r="AR246" s="10" t="s">
        <v>106</v>
      </c>
      <c r="AT246" s="10" t="s">
        <v>102</v>
      </c>
      <c r="AU246" s="10" t="s">
        <v>55</v>
      </c>
      <c r="AY246" s="10" t="s">
        <v>101</v>
      </c>
      <c r="BE246" s="52">
        <f>IF(U246="základní",N246,0)</f>
        <v>0</v>
      </c>
      <c r="BF246" s="52">
        <f>IF(U246="snížená",N246,0)</f>
        <v>0</v>
      </c>
      <c r="BG246" s="52">
        <f>IF(U246="zákl. přenesená",N246,0)</f>
        <v>0</v>
      </c>
      <c r="BH246" s="52">
        <f>IF(U246="sníž. přenesená",N246,0)</f>
        <v>0</v>
      </c>
      <c r="BI246" s="52">
        <f>IF(U246="nulová",N246,0)</f>
        <v>0</v>
      </c>
      <c r="BJ246" s="10" t="s">
        <v>46</v>
      </c>
      <c r="BK246" s="52">
        <f>ROUND(L246*K246,2)</f>
        <v>0</v>
      </c>
      <c r="BL246" s="10" t="s">
        <v>106</v>
      </c>
      <c r="BM246" s="10" t="s">
        <v>367</v>
      </c>
    </row>
    <row r="247" spans="2:65" s="1" customFormat="1" ht="22.5" customHeight="1" x14ac:dyDescent="0.3">
      <c r="B247" s="22"/>
      <c r="C247" s="23"/>
      <c r="D247" s="23"/>
      <c r="E247" s="23"/>
      <c r="F247" s="161" t="s">
        <v>368</v>
      </c>
      <c r="G247" s="162"/>
      <c r="H247" s="162"/>
      <c r="I247" s="162"/>
      <c r="J247" s="23"/>
      <c r="K247" s="23"/>
      <c r="L247" s="23"/>
      <c r="M247" s="23"/>
      <c r="N247" s="23"/>
      <c r="O247" s="23"/>
      <c r="P247" s="23"/>
      <c r="Q247" s="23"/>
      <c r="R247" s="24"/>
      <c r="T247" s="108"/>
      <c r="U247" s="23"/>
      <c r="V247" s="23"/>
      <c r="W247" s="23"/>
      <c r="X247" s="23"/>
      <c r="Y247" s="23"/>
      <c r="Z247" s="23"/>
      <c r="AA247" s="44"/>
      <c r="AT247" s="10" t="s">
        <v>109</v>
      </c>
      <c r="AU247" s="10" t="s">
        <v>55</v>
      </c>
    </row>
    <row r="248" spans="2:65" s="1" customFormat="1" ht="31.5" customHeight="1" x14ac:dyDescent="0.3">
      <c r="B248" s="72"/>
      <c r="C248" s="101" t="s">
        <v>369</v>
      </c>
      <c r="D248" s="101" t="s">
        <v>102</v>
      </c>
      <c r="E248" s="102" t="s">
        <v>370</v>
      </c>
      <c r="F248" s="158" t="s">
        <v>371</v>
      </c>
      <c r="G248" s="158"/>
      <c r="H248" s="158"/>
      <c r="I248" s="158"/>
      <c r="J248" s="103" t="s">
        <v>180</v>
      </c>
      <c r="K248" s="104">
        <v>120</v>
      </c>
      <c r="L248" s="159">
        <v>0</v>
      </c>
      <c r="M248" s="159"/>
      <c r="N248" s="160">
        <f>ROUND(L248*K248,2)</f>
        <v>0</v>
      </c>
      <c r="O248" s="160"/>
      <c r="P248" s="160"/>
      <c r="Q248" s="160"/>
      <c r="R248" s="75"/>
      <c r="T248" s="105" t="s">
        <v>1</v>
      </c>
      <c r="U248" s="27" t="s">
        <v>28</v>
      </c>
      <c r="V248" s="23"/>
      <c r="W248" s="106">
        <f>V248*K248</f>
        <v>0</v>
      </c>
      <c r="X248" s="106">
        <v>5.0000000000000002E-5</v>
      </c>
      <c r="Y248" s="106">
        <f>X248*K248</f>
        <v>6.0000000000000001E-3</v>
      </c>
      <c r="Z248" s="106">
        <v>1E-3</v>
      </c>
      <c r="AA248" s="107">
        <f>Z248*K248</f>
        <v>0.12</v>
      </c>
      <c r="AR248" s="10" t="s">
        <v>172</v>
      </c>
      <c r="AT248" s="10" t="s">
        <v>102</v>
      </c>
      <c r="AU248" s="10" t="s">
        <v>55</v>
      </c>
      <c r="AY248" s="10" t="s">
        <v>101</v>
      </c>
      <c r="BE248" s="52">
        <f>IF(U248="základní",N248,0)</f>
        <v>0</v>
      </c>
      <c r="BF248" s="52">
        <f>IF(U248="snížená",N248,0)</f>
        <v>0</v>
      </c>
      <c r="BG248" s="52">
        <f>IF(U248="zákl. přenesená",N248,0)</f>
        <v>0</v>
      </c>
      <c r="BH248" s="52">
        <f>IF(U248="sníž. přenesená",N248,0)</f>
        <v>0</v>
      </c>
      <c r="BI248" s="52">
        <f>IF(U248="nulová",N248,0)</f>
        <v>0</v>
      </c>
      <c r="BJ248" s="10" t="s">
        <v>46</v>
      </c>
      <c r="BK248" s="52">
        <f>ROUND(L248*K248,2)</f>
        <v>0</v>
      </c>
      <c r="BL248" s="10" t="s">
        <v>172</v>
      </c>
      <c r="BM248" s="10" t="s">
        <v>372</v>
      </c>
    </row>
    <row r="249" spans="2:65" s="1" customFormat="1" ht="30" customHeight="1" x14ac:dyDescent="0.3">
      <c r="B249" s="22"/>
      <c r="C249" s="23"/>
      <c r="D249" s="23"/>
      <c r="E249" s="23"/>
      <c r="F249" s="161" t="s">
        <v>373</v>
      </c>
      <c r="G249" s="162"/>
      <c r="H249" s="162"/>
      <c r="I249" s="162"/>
      <c r="J249" s="23"/>
      <c r="K249" s="23"/>
      <c r="L249" s="23"/>
      <c r="M249" s="23"/>
      <c r="N249" s="23"/>
      <c r="O249" s="23"/>
      <c r="P249" s="23"/>
      <c r="Q249" s="23"/>
      <c r="R249" s="24"/>
      <c r="T249" s="108"/>
      <c r="U249" s="23"/>
      <c r="V249" s="23"/>
      <c r="W249" s="23"/>
      <c r="X249" s="23"/>
      <c r="Y249" s="23"/>
      <c r="Z249" s="23"/>
      <c r="AA249" s="44"/>
      <c r="AT249" s="10" t="s">
        <v>109</v>
      </c>
      <c r="AU249" s="10" t="s">
        <v>55</v>
      </c>
    </row>
    <row r="250" spans="2:65" s="5" customFormat="1" ht="37.4" customHeight="1" x14ac:dyDescent="0.45">
      <c r="B250" s="90"/>
      <c r="C250" s="91"/>
      <c r="D250" s="92" t="s">
        <v>74</v>
      </c>
      <c r="E250" s="92"/>
      <c r="F250" s="92"/>
      <c r="G250" s="92"/>
      <c r="H250" s="92"/>
      <c r="I250" s="92"/>
      <c r="J250" s="92"/>
      <c r="K250" s="92"/>
      <c r="L250" s="92"/>
      <c r="M250" s="92"/>
      <c r="N250" s="166">
        <f>BK250</f>
        <v>0</v>
      </c>
      <c r="O250" s="167"/>
      <c r="P250" s="167"/>
      <c r="Q250" s="167"/>
      <c r="R250" s="93"/>
      <c r="T250" s="94"/>
      <c r="U250" s="91"/>
      <c r="V250" s="91"/>
      <c r="W250" s="95">
        <f>SUM(W251:W257)</f>
        <v>0</v>
      </c>
      <c r="X250" s="91"/>
      <c r="Y250" s="95">
        <f>SUM(Y251:Y257)</f>
        <v>0</v>
      </c>
      <c r="Z250" s="91"/>
      <c r="AA250" s="96">
        <f>SUM(AA251:AA257)</f>
        <v>0</v>
      </c>
      <c r="AR250" s="97" t="s">
        <v>106</v>
      </c>
      <c r="AT250" s="98" t="s">
        <v>44</v>
      </c>
      <c r="AU250" s="98" t="s">
        <v>45</v>
      </c>
      <c r="AY250" s="97" t="s">
        <v>101</v>
      </c>
      <c r="BK250" s="99">
        <f>SUM(BK251:BK257)</f>
        <v>0</v>
      </c>
    </row>
    <row r="251" spans="2:65" s="1" customFormat="1" ht="31.5" customHeight="1" x14ac:dyDescent="0.3">
      <c r="B251" s="72"/>
      <c r="C251" s="101" t="s">
        <v>374</v>
      </c>
      <c r="D251" s="101" t="s">
        <v>102</v>
      </c>
      <c r="E251" s="102" t="s">
        <v>375</v>
      </c>
      <c r="F251" s="158" t="s">
        <v>376</v>
      </c>
      <c r="G251" s="158"/>
      <c r="H251" s="158"/>
      <c r="I251" s="158"/>
      <c r="J251" s="103" t="s">
        <v>302</v>
      </c>
      <c r="K251" s="104">
        <v>1</v>
      </c>
      <c r="L251" s="159">
        <v>0</v>
      </c>
      <c r="M251" s="159"/>
      <c r="N251" s="160">
        <f>ROUND(L251*K251,2)</f>
        <v>0</v>
      </c>
      <c r="O251" s="160"/>
      <c r="P251" s="160"/>
      <c r="Q251" s="160"/>
      <c r="R251" s="75"/>
      <c r="T251" s="105" t="s">
        <v>1</v>
      </c>
      <c r="U251" s="27" t="s">
        <v>28</v>
      </c>
      <c r="V251" s="23"/>
      <c r="W251" s="106">
        <f>V251*K251</f>
        <v>0</v>
      </c>
      <c r="X251" s="106">
        <v>0</v>
      </c>
      <c r="Y251" s="106">
        <f>X251*K251</f>
        <v>0</v>
      </c>
      <c r="Z251" s="106">
        <v>0</v>
      </c>
      <c r="AA251" s="107">
        <f>Z251*K251</f>
        <v>0</v>
      </c>
      <c r="AR251" s="10" t="s">
        <v>172</v>
      </c>
      <c r="AT251" s="10" t="s">
        <v>102</v>
      </c>
      <c r="AU251" s="10" t="s">
        <v>46</v>
      </c>
      <c r="AY251" s="10" t="s">
        <v>101</v>
      </c>
      <c r="BE251" s="52">
        <f>IF(U251="základní",N251,0)</f>
        <v>0</v>
      </c>
      <c r="BF251" s="52">
        <f>IF(U251="snížená",N251,0)</f>
        <v>0</v>
      </c>
      <c r="BG251" s="52">
        <f>IF(U251="zákl. přenesená",N251,0)</f>
        <v>0</v>
      </c>
      <c r="BH251" s="52">
        <f>IF(U251="sníž. přenesená",N251,0)</f>
        <v>0</v>
      </c>
      <c r="BI251" s="52">
        <f>IF(U251="nulová",N251,0)</f>
        <v>0</v>
      </c>
      <c r="BJ251" s="10" t="s">
        <v>46</v>
      </c>
      <c r="BK251" s="52">
        <f>ROUND(L251*K251,2)</f>
        <v>0</v>
      </c>
      <c r="BL251" s="10" t="s">
        <v>172</v>
      </c>
      <c r="BM251" s="10" t="s">
        <v>377</v>
      </c>
    </row>
    <row r="252" spans="2:65" s="1" customFormat="1" ht="30" customHeight="1" x14ac:dyDescent="0.3">
      <c r="B252" s="22"/>
      <c r="C252" s="23"/>
      <c r="D252" s="23"/>
      <c r="E252" s="23"/>
      <c r="F252" s="161" t="s">
        <v>378</v>
      </c>
      <c r="G252" s="162"/>
      <c r="H252" s="162"/>
      <c r="I252" s="162"/>
      <c r="J252" s="23"/>
      <c r="K252" s="23"/>
      <c r="L252" s="23"/>
      <c r="M252" s="23"/>
      <c r="N252" s="23"/>
      <c r="O252" s="23"/>
      <c r="P252" s="23"/>
      <c r="Q252" s="23"/>
      <c r="R252" s="24"/>
      <c r="T252" s="108"/>
      <c r="U252" s="23"/>
      <c r="V252" s="23"/>
      <c r="W252" s="23"/>
      <c r="X252" s="23"/>
      <c r="Y252" s="23"/>
      <c r="Z252" s="23"/>
      <c r="AA252" s="44"/>
      <c r="AT252" s="10" t="s">
        <v>109</v>
      </c>
      <c r="AU252" s="10" t="s">
        <v>46</v>
      </c>
    </row>
    <row r="253" spans="2:65" s="1" customFormat="1" ht="31.5" customHeight="1" x14ac:dyDescent="0.3">
      <c r="B253" s="72"/>
      <c r="C253" s="101" t="s">
        <v>379</v>
      </c>
      <c r="D253" s="101" t="s">
        <v>102</v>
      </c>
      <c r="E253" s="102" t="s">
        <v>380</v>
      </c>
      <c r="F253" s="158" t="s">
        <v>381</v>
      </c>
      <c r="G253" s="158"/>
      <c r="H253" s="158"/>
      <c r="I253" s="158"/>
      <c r="J253" s="103" t="s">
        <v>302</v>
      </c>
      <c r="K253" s="104">
        <v>1</v>
      </c>
      <c r="L253" s="159">
        <v>0</v>
      </c>
      <c r="M253" s="159"/>
      <c r="N253" s="160">
        <f>ROUND(L253*K253,2)</f>
        <v>0</v>
      </c>
      <c r="O253" s="160"/>
      <c r="P253" s="160"/>
      <c r="Q253" s="160"/>
      <c r="R253" s="75"/>
      <c r="T253" s="105" t="s">
        <v>1</v>
      </c>
      <c r="U253" s="27" t="s">
        <v>28</v>
      </c>
      <c r="V253" s="23"/>
      <c r="W253" s="106">
        <f>V253*K253</f>
        <v>0</v>
      </c>
      <c r="X253" s="106">
        <v>0</v>
      </c>
      <c r="Y253" s="106">
        <f>X253*K253</f>
        <v>0</v>
      </c>
      <c r="Z253" s="106">
        <v>0</v>
      </c>
      <c r="AA253" s="107">
        <f>Z253*K253</f>
        <v>0</v>
      </c>
      <c r="AR253" s="10" t="s">
        <v>172</v>
      </c>
      <c r="AT253" s="10" t="s">
        <v>102</v>
      </c>
      <c r="AU253" s="10" t="s">
        <v>46</v>
      </c>
      <c r="AY253" s="10" t="s">
        <v>101</v>
      </c>
      <c r="BE253" s="52">
        <f>IF(U253="základní",N253,0)</f>
        <v>0</v>
      </c>
      <c r="BF253" s="52">
        <f>IF(U253="snížená",N253,0)</f>
        <v>0</v>
      </c>
      <c r="BG253" s="52">
        <f>IF(U253="zákl. přenesená",N253,0)</f>
        <v>0</v>
      </c>
      <c r="BH253" s="52">
        <f>IF(U253="sníž. přenesená",N253,0)</f>
        <v>0</v>
      </c>
      <c r="BI253" s="52">
        <f>IF(U253="nulová",N253,0)</f>
        <v>0</v>
      </c>
      <c r="BJ253" s="10" t="s">
        <v>46</v>
      </c>
      <c r="BK253" s="52">
        <f>ROUND(L253*K253,2)</f>
        <v>0</v>
      </c>
      <c r="BL253" s="10" t="s">
        <v>172</v>
      </c>
      <c r="BM253" s="10" t="s">
        <v>382</v>
      </c>
    </row>
    <row r="254" spans="2:65" s="1" customFormat="1" ht="54" customHeight="1" x14ac:dyDescent="0.3">
      <c r="B254" s="22"/>
      <c r="C254" s="23"/>
      <c r="D254" s="23"/>
      <c r="E254" s="23"/>
      <c r="F254" s="161" t="s">
        <v>383</v>
      </c>
      <c r="G254" s="162"/>
      <c r="H254" s="162"/>
      <c r="I254" s="162"/>
      <c r="J254" s="23"/>
      <c r="K254" s="23"/>
      <c r="L254" s="23"/>
      <c r="M254" s="23"/>
      <c r="N254" s="23"/>
      <c r="O254" s="23"/>
      <c r="P254" s="23"/>
      <c r="Q254" s="23"/>
      <c r="R254" s="24"/>
      <c r="T254" s="108"/>
      <c r="U254" s="23"/>
      <c r="V254" s="23"/>
      <c r="W254" s="23"/>
      <c r="X254" s="23"/>
      <c r="Y254" s="23"/>
      <c r="Z254" s="23"/>
      <c r="AA254" s="44"/>
      <c r="AT254" s="10" t="s">
        <v>109</v>
      </c>
      <c r="AU254" s="10" t="s">
        <v>46</v>
      </c>
    </row>
    <row r="255" spans="2:65" s="1" customFormat="1" ht="22.5" customHeight="1" x14ac:dyDescent="0.3">
      <c r="B255" s="72"/>
      <c r="C255" s="101" t="s">
        <v>384</v>
      </c>
      <c r="D255" s="101" t="s">
        <v>102</v>
      </c>
      <c r="E255" s="102" t="s">
        <v>385</v>
      </c>
      <c r="F255" s="158" t="s">
        <v>386</v>
      </c>
      <c r="G255" s="158"/>
      <c r="H255" s="158"/>
      <c r="I255" s="158"/>
      <c r="J255" s="103" t="s">
        <v>302</v>
      </c>
      <c r="K255" s="104">
        <v>1</v>
      </c>
      <c r="L255" s="159">
        <v>0</v>
      </c>
      <c r="M255" s="159"/>
      <c r="N255" s="160">
        <f>ROUND(L255*K255,2)</f>
        <v>0</v>
      </c>
      <c r="O255" s="160"/>
      <c r="P255" s="160"/>
      <c r="Q255" s="160"/>
      <c r="R255" s="75"/>
      <c r="T255" s="105" t="s">
        <v>1</v>
      </c>
      <c r="U255" s="27" t="s">
        <v>28</v>
      </c>
      <c r="V255" s="23"/>
      <c r="W255" s="106">
        <f>V255*K255</f>
        <v>0</v>
      </c>
      <c r="X255" s="106">
        <v>0</v>
      </c>
      <c r="Y255" s="106">
        <f>X255*K255</f>
        <v>0</v>
      </c>
      <c r="Z255" s="106">
        <v>0</v>
      </c>
      <c r="AA255" s="107">
        <f>Z255*K255</f>
        <v>0</v>
      </c>
      <c r="AR255" s="10" t="s">
        <v>172</v>
      </c>
      <c r="AT255" s="10" t="s">
        <v>102</v>
      </c>
      <c r="AU255" s="10" t="s">
        <v>46</v>
      </c>
      <c r="AY255" s="10" t="s">
        <v>101</v>
      </c>
      <c r="BE255" s="52">
        <f>IF(U255="základní",N255,0)</f>
        <v>0</v>
      </c>
      <c r="BF255" s="52">
        <f>IF(U255="snížená",N255,0)</f>
        <v>0</v>
      </c>
      <c r="BG255" s="52">
        <f>IF(U255="zákl. přenesená",N255,0)</f>
        <v>0</v>
      </c>
      <c r="BH255" s="52">
        <f>IF(U255="sníž. přenesená",N255,0)</f>
        <v>0</v>
      </c>
      <c r="BI255" s="52">
        <f>IF(U255="nulová",N255,0)</f>
        <v>0</v>
      </c>
      <c r="BJ255" s="10" t="s">
        <v>46</v>
      </c>
      <c r="BK255" s="52">
        <f>ROUND(L255*K255,2)</f>
        <v>0</v>
      </c>
      <c r="BL255" s="10" t="s">
        <v>172</v>
      </c>
      <c r="BM255" s="10" t="s">
        <v>387</v>
      </c>
    </row>
    <row r="256" spans="2:65" s="1" customFormat="1" ht="54" customHeight="1" x14ac:dyDescent="0.3">
      <c r="B256" s="22"/>
      <c r="C256" s="23"/>
      <c r="D256" s="23"/>
      <c r="E256" s="23"/>
      <c r="F256" s="161" t="s">
        <v>388</v>
      </c>
      <c r="G256" s="162"/>
      <c r="H256" s="162"/>
      <c r="I256" s="162"/>
      <c r="J256" s="23"/>
      <c r="K256" s="23"/>
      <c r="L256" s="23"/>
      <c r="M256" s="23"/>
      <c r="N256" s="23"/>
      <c r="O256" s="23"/>
      <c r="P256" s="23"/>
      <c r="Q256" s="23"/>
      <c r="R256" s="24"/>
      <c r="T256" s="108"/>
      <c r="U256" s="23"/>
      <c r="V256" s="23"/>
      <c r="W256" s="23"/>
      <c r="X256" s="23"/>
      <c r="Y256" s="23"/>
      <c r="Z256" s="23"/>
      <c r="AA256" s="44"/>
      <c r="AT256" s="10" t="s">
        <v>109</v>
      </c>
      <c r="AU256" s="10" t="s">
        <v>46</v>
      </c>
    </row>
    <row r="257" spans="2:65" s="1" customFormat="1" ht="22.5" customHeight="1" x14ac:dyDescent="0.3">
      <c r="B257" s="72"/>
      <c r="C257" s="101" t="s">
        <v>389</v>
      </c>
      <c r="D257" s="101" t="s">
        <v>102</v>
      </c>
      <c r="E257" s="102" t="s">
        <v>390</v>
      </c>
      <c r="F257" s="158" t="s">
        <v>391</v>
      </c>
      <c r="G257" s="158"/>
      <c r="H257" s="158"/>
      <c r="I257" s="158"/>
      <c r="J257" s="103" t="s">
        <v>302</v>
      </c>
      <c r="K257" s="104">
        <v>1</v>
      </c>
      <c r="L257" s="159">
        <v>0</v>
      </c>
      <c r="M257" s="159"/>
      <c r="N257" s="160">
        <f>ROUND(L257*K257,2)</f>
        <v>0</v>
      </c>
      <c r="O257" s="160"/>
      <c r="P257" s="160"/>
      <c r="Q257" s="160"/>
      <c r="R257" s="75"/>
      <c r="T257" s="105" t="s">
        <v>1</v>
      </c>
      <c r="U257" s="27" t="s">
        <v>28</v>
      </c>
      <c r="V257" s="23"/>
      <c r="W257" s="106">
        <f>V257*K257</f>
        <v>0</v>
      </c>
      <c r="X257" s="106">
        <v>0</v>
      </c>
      <c r="Y257" s="106">
        <f>X257*K257</f>
        <v>0</v>
      </c>
      <c r="Z257" s="106">
        <v>0</v>
      </c>
      <c r="AA257" s="107">
        <f>Z257*K257</f>
        <v>0</v>
      </c>
      <c r="AR257" s="10" t="s">
        <v>172</v>
      </c>
      <c r="AT257" s="10" t="s">
        <v>102</v>
      </c>
      <c r="AU257" s="10" t="s">
        <v>46</v>
      </c>
      <c r="AY257" s="10" t="s">
        <v>101</v>
      </c>
      <c r="BE257" s="52">
        <f>IF(U257="základní",N257,0)</f>
        <v>0</v>
      </c>
      <c r="BF257" s="52">
        <f>IF(U257="snížená",N257,0)</f>
        <v>0</v>
      </c>
      <c r="BG257" s="52">
        <f>IF(U257="zákl. přenesená",N257,0)</f>
        <v>0</v>
      </c>
      <c r="BH257" s="52">
        <f>IF(U257="sníž. přenesená",N257,0)</f>
        <v>0</v>
      </c>
      <c r="BI257" s="52">
        <f>IF(U257="nulová",N257,0)</f>
        <v>0</v>
      </c>
      <c r="BJ257" s="10" t="s">
        <v>46</v>
      </c>
      <c r="BK257" s="52">
        <f>ROUND(L257*K257,2)</f>
        <v>0</v>
      </c>
      <c r="BL257" s="10" t="s">
        <v>172</v>
      </c>
      <c r="BM257" s="10" t="s">
        <v>392</v>
      </c>
    </row>
    <row r="258" spans="2:65" s="5" customFormat="1" ht="37.4" customHeight="1" x14ac:dyDescent="0.45">
      <c r="B258" s="90"/>
      <c r="C258" s="91"/>
      <c r="D258" s="92" t="s">
        <v>75</v>
      </c>
      <c r="E258" s="92"/>
      <c r="F258" s="92"/>
      <c r="G258" s="92"/>
      <c r="H258" s="92"/>
      <c r="I258" s="92"/>
      <c r="J258" s="92"/>
      <c r="K258" s="92"/>
      <c r="L258" s="92"/>
      <c r="M258" s="92"/>
      <c r="N258" s="177">
        <f>BK258</f>
        <v>0</v>
      </c>
      <c r="O258" s="178"/>
      <c r="P258" s="178"/>
      <c r="Q258" s="178"/>
      <c r="R258" s="93"/>
      <c r="T258" s="94"/>
      <c r="U258" s="91"/>
      <c r="V258" s="91"/>
      <c r="W258" s="95">
        <f>W259+W262</f>
        <v>0</v>
      </c>
      <c r="X258" s="91"/>
      <c r="Y258" s="95">
        <f>Y259+Y262</f>
        <v>0</v>
      </c>
      <c r="Z258" s="91"/>
      <c r="AA258" s="96">
        <f>AA259+AA262</f>
        <v>0</v>
      </c>
      <c r="AR258" s="97" t="s">
        <v>123</v>
      </c>
      <c r="AT258" s="98" t="s">
        <v>44</v>
      </c>
      <c r="AU258" s="98" t="s">
        <v>45</v>
      </c>
      <c r="AY258" s="97" t="s">
        <v>101</v>
      </c>
      <c r="BK258" s="99">
        <f>BK259+BK262</f>
        <v>0</v>
      </c>
    </row>
    <row r="259" spans="2:65" s="5" customFormat="1" ht="19.95" customHeight="1" x14ac:dyDescent="0.35">
      <c r="B259" s="90"/>
      <c r="C259" s="91"/>
      <c r="D259" s="100" t="s">
        <v>76</v>
      </c>
      <c r="E259" s="100"/>
      <c r="F259" s="100"/>
      <c r="G259" s="100"/>
      <c r="H259" s="100"/>
      <c r="I259" s="100"/>
      <c r="J259" s="100"/>
      <c r="K259" s="100"/>
      <c r="L259" s="100"/>
      <c r="M259" s="100"/>
      <c r="N259" s="173">
        <f>BK259</f>
        <v>0</v>
      </c>
      <c r="O259" s="174"/>
      <c r="P259" s="174"/>
      <c r="Q259" s="174"/>
      <c r="R259" s="93"/>
      <c r="T259" s="94"/>
      <c r="U259" s="91"/>
      <c r="V259" s="91"/>
      <c r="W259" s="95">
        <f>SUM(W260:W261)</f>
        <v>0</v>
      </c>
      <c r="X259" s="91"/>
      <c r="Y259" s="95">
        <f>SUM(Y260:Y261)</f>
        <v>0</v>
      </c>
      <c r="Z259" s="91"/>
      <c r="AA259" s="96">
        <f>SUM(AA260:AA261)</f>
        <v>0</v>
      </c>
      <c r="AR259" s="97" t="s">
        <v>123</v>
      </c>
      <c r="AT259" s="98" t="s">
        <v>44</v>
      </c>
      <c r="AU259" s="98" t="s">
        <v>46</v>
      </c>
      <c r="AY259" s="97" t="s">
        <v>101</v>
      </c>
      <c r="BK259" s="99">
        <f>SUM(BK260:BK261)</f>
        <v>0</v>
      </c>
    </row>
    <row r="260" spans="2:65" s="1" customFormat="1" ht="22.5" customHeight="1" x14ac:dyDescent="0.3">
      <c r="B260" s="72"/>
      <c r="C260" s="101" t="s">
        <v>393</v>
      </c>
      <c r="D260" s="101" t="s">
        <v>102</v>
      </c>
      <c r="E260" s="102" t="s">
        <v>394</v>
      </c>
      <c r="F260" s="158" t="s">
        <v>395</v>
      </c>
      <c r="G260" s="158"/>
      <c r="H260" s="158"/>
      <c r="I260" s="158"/>
      <c r="J260" s="103" t="s">
        <v>302</v>
      </c>
      <c r="K260" s="104">
        <v>1</v>
      </c>
      <c r="L260" s="159">
        <v>0</v>
      </c>
      <c r="M260" s="159"/>
      <c r="N260" s="160">
        <f>ROUND(L260*K260,2)</f>
        <v>0</v>
      </c>
      <c r="O260" s="160"/>
      <c r="P260" s="160"/>
      <c r="Q260" s="160"/>
      <c r="R260" s="75"/>
      <c r="T260" s="105" t="s">
        <v>1</v>
      </c>
      <c r="U260" s="27" t="s">
        <v>28</v>
      </c>
      <c r="V260" s="23"/>
      <c r="W260" s="106">
        <f>V260*K260</f>
        <v>0</v>
      </c>
      <c r="X260" s="106">
        <v>0</v>
      </c>
      <c r="Y260" s="106">
        <f>X260*K260</f>
        <v>0</v>
      </c>
      <c r="Z260" s="106">
        <v>0</v>
      </c>
      <c r="AA260" s="107">
        <f>Z260*K260</f>
        <v>0</v>
      </c>
      <c r="AR260" s="10" t="s">
        <v>396</v>
      </c>
      <c r="AT260" s="10" t="s">
        <v>102</v>
      </c>
      <c r="AU260" s="10" t="s">
        <v>55</v>
      </c>
      <c r="AY260" s="10" t="s">
        <v>101</v>
      </c>
      <c r="BE260" s="52">
        <f>IF(U260="základní",N260,0)</f>
        <v>0</v>
      </c>
      <c r="BF260" s="52">
        <f>IF(U260="snížená",N260,0)</f>
        <v>0</v>
      </c>
      <c r="BG260" s="52">
        <f>IF(U260="zákl. přenesená",N260,0)</f>
        <v>0</v>
      </c>
      <c r="BH260" s="52">
        <f>IF(U260="sníž. přenesená",N260,0)</f>
        <v>0</v>
      </c>
      <c r="BI260" s="52">
        <f>IF(U260="nulová",N260,0)</f>
        <v>0</v>
      </c>
      <c r="BJ260" s="10" t="s">
        <v>46</v>
      </c>
      <c r="BK260" s="52">
        <f>ROUND(L260*K260,2)</f>
        <v>0</v>
      </c>
      <c r="BL260" s="10" t="s">
        <v>396</v>
      </c>
      <c r="BM260" s="10" t="s">
        <v>397</v>
      </c>
    </row>
    <row r="261" spans="2:65" s="1" customFormat="1" ht="30" customHeight="1" x14ac:dyDescent="0.3">
      <c r="B261" s="22"/>
      <c r="C261" s="23"/>
      <c r="D261" s="23"/>
      <c r="E261" s="23"/>
      <c r="F261" s="161" t="s">
        <v>398</v>
      </c>
      <c r="G261" s="162"/>
      <c r="H261" s="162"/>
      <c r="I261" s="162"/>
      <c r="J261" s="23"/>
      <c r="K261" s="23"/>
      <c r="L261" s="23"/>
      <c r="M261" s="23"/>
      <c r="N261" s="23"/>
      <c r="O261" s="23"/>
      <c r="P261" s="23"/>
      <c r="Q261" s="23"/>
      <c r="R261" s="24"/>
      <c r="T261" s="108"/>
      <c r="U261" s="23"/>
      <c r="V261" s="23"/>
      <c r="W261" s="23"/>
      <c r="X261" s="23"/>
      <c r="Y261" s="23"/>
      <c r="Z261" s="23"/>
      <c r="AA261" s="44"/>
      <c r="AT261" s="10" t="s">
        <v>109</v>
      </c>
      <c r="AU261" s="10" t="s">
        <v>55</v>
      </c>
    </row>
    <row r="262" spans="2:65" s="5" customFormat="1" ht="29.9" customHeight="1" x14ac:dyDescent="0.35">
      <c r="B262" s="90"/>
      <c r="C262" s="91"/>
      <c r="D262" s="100" t="s">
        <v>77</v>
      </c>
      <c r="E262" s="100"/>
      <c r="F262" s="100"/>
      <c r="G262" s="100"/>
      <c r="H262" s="100"/>
      <c r="I262" s="100"/>
      <c r="J262" s="100"/>
      <c r="K262" s="100"/>
      <c r="L262" s="100"/>
      <c r="M262" s="100"/>
      <c r="N262" s="173">
        <f>BK262</f>
        <v>0</v>
      </c>
      <c r="O262" s="174"/>
      <c r="P262" s="174"/>
      <c r="Q262" s="174"/>
      <c r="R262" s="93"/>
      <c r="T262" s="94"/>
      <c r="U262" s="91"/>
      <c r="V262" s="91"/>
      <c r="W262" s="95">
        <f>SUM(W263:W264)</f>
        <v>0</v>
      </c>
      <c r="X262" s="91"/>
      <c r="Y262" s="95">
        <f>SUM(Y263:Y264)</f>
        <v>0</v>
      </c>
      <c r="Z262" s="91"/>
      <c r="AA262" s="96">
        <f>SUM(AA263:AA264)</f>
        <v>0</v>
      </c>
      <c r="AR262" s="97" t="s">
        <v>123</v>
      </c>
      <c r="AT262" s="98" t="s">
        <v>44</v>
      </c>
      <c r="AU262" s="98" t="s">
        <v>46</v>
      </c>
      <c r="AY262" s="97" t="s">
        <v>101</v>
      </c>
      <c r="BK262" s="99">
        <f>SUM(BK263:BK264)</f>
        <v>0</v>
      </c>
    </row>
    <row r="263" spans="2:65" s="1" customFormat="1" ht="22.5" customHeight="1" x14ac:dyDescent="0.3">
      <c r="B263" s="72"/>
      <c r="C263" s="101" t="s">
        <v>399</v>
      </c>
      <c r="D263" s="101" t="s">
        <v>102</v>
      </c>
      <c r="E263" s="102" t="s">
        <v>400</v>
      </c>
      <c r="F263" s="158" t="s">
        <v>401</v>
      </c>
      <c r="G263" s="158"/>
      <c r="H263" s="158"/>
      <c r="I263" s="158"/>
      <c r="J263" s="103" t="s">
        <v>302</v>
      </c>
      <c r="K263" s="104">
        <v>1</v>
      </c>
      <c r="L263" s="159">
        <v>0</v>
      </c>
      <c r="M263" s="159"/>
      <c r="N263" s="160">
        <f>ROUND(L263*K263,2)</f>
        <v>0</v>
      </c>
      <c r="O263" s="160"/>
      <c r="P263" s="160"/>
      <c r="Q263" s="160"/>
      <c r="R263" s="75"/>
      <c r="T263" s="105" t="s">
        <v>1</v>
      </c>
      <c r="U263" s="27" t="s">
        <v>28</v>
      </c>
      <c r="V263" s="23"/>
      <c r="W263" s="106">
        <f>V263*K263</f>
        <v>0</v>
      </c>
      <c r="X263" s="106">
        <v>0</v>
      </c>
      <c r="Y263" s="106">
        <f>X263*K263</f>
        <v>0</v>
      </c>
      <c r="Z263" s="106">
        <v>0</v>
      </c>
      <c r="AA263" s="107">
        <f>Z263*K263</f>
        <v>0</v>
      </c>
      <c r="AR263" s="10" t="s">
        <v>396</v>
      </c>
      <c r="AT263" s="10" t="s">
        <v>102</v>
      </c>
      <c r="AU263" s="10" t="s">
        <v>55</v>
      </c>
      <c r="AY263" s="10" t="s">
        <v>101</v>
      </c>
      <c r="BE263" s="52">
        <f>IF(U263="základní",N263,0)</f>
        <v>0</v>
      </c>
      <c r="BF263" s="52">
        <f>IF(U263="snížená",N263,0)</f>
        <v>0</v>
      </c>
      <c r="BG263" s="52">
        <f>IF(U263="zákl. přenesená",N263,0)</f>
        <v>0</v>
      </c>
      <c r="BH263" s="52">
        <f>IF(U263="sníž. přenesená",N263,0)</f>
        <v>0</v>
      </c>
      <c r="BI263" s="52">
        <f>IF(U263="nulová",N263,0)</f>
        <v>0</v>
      </c>
      <c r="BJ263" s="10" t="s">
        <v>46</v>
      </c>
      <c r="BK263" s="52">
        <f>ROUND(L263*K263,2)</f>
        <v>0</v>
      </c>
      <c r="BL263" s="10" t="s">
        <v>396</v>
      </c>
      <c r="BM263" s="10" t="s">
        <v>402</v>
      </c>
    </row>
    <row r="264" spans="2:65" s="1" customFormat="1" ht="22.5" customHeight="1" x14ac:dyDescent="0.3">
      <c r="B264" s="22"/>
      <c r="C264" s="23"/>
      <c r="D264" s="23"/>
      <c r="E264" s="23"/>
      <c r="F264" s="161" t="s">
        <v>403</v>
      </c>
      <c r="G264" s="162"/>
      <c r="H264" s="162"/>
      <c r="I264" s="162"/>
      <c r="J264" s="23"/>
      <c r="K264" s="23"/>
      <c r="L264" s="23"/>
      <c r="M264" s="23"/>
      <c r="N264" s="23"/>
      <c r="O264" s="23"/>
      <c r="P264" s="23"/>
      <c r="Q264" s="23"/>
      <c r="R264" s="24"/>
      <c r="T264" s="108"/>
      <c r="U264" s="23"/>
      <c r="V264" s="23"/>
      <c r="W264" s="23"/>
      <c r="X264" s="23"/>
      <c r="Y264" s="23"/>
      <c r="Z264" s="23"/>
      <c r="AA264" s="44"/>
      <c r="AT264" s="10" t="s">
        <v>109</v>
      </c>
      <c r="AU264" s="10" t="s">
        <v>55</v>
      </c>
    </row>
    <row r="265" spans="2:65" s="1" customFormat="1" ht="49.95" customHeight="1" x14ac:dyDescent="0.45">
      <c r="B265" s="22"/>
      <c r="C265" s="23"/>
      <c r="D265" s="92" t="s">
        <v>404</v>
      </c>
      <c r="E265" s="23"/>
      <c r="F265" s="23"/>
      <c r="G265" s="23"/>
      <c r="H265" s="23"/>
      <c r="I265" s="23"/>
      <c r="J265" s="23"/>
      <c r="K265" s="23"/>
      <c r="L265" s="23"/>
      <c r="M265" s="23"/>
      <c r="N265" s="166">
        <f t="shared" ref="N265:N270" si="5">BK265</f>
        <v>0</v>
      </c>
      <c r="O265" s="167"/>
      <c r="P265" s="167"/>
      <c r="Q265" s="167"/>
      <c r="R265" s="24"/>
      <c r="T265" s="108"/>
      <c r="U265" s="23"/>
      <c r="V265" s="23"/>
      <c r="W265" s="23"/>
      <c r="X265" s="23"/>
      <c r="Y265" s="23"/>
      <c r="Z265" s="23"/>
      <c r="AA265" s="44"/>
      <c r="AT265" s="10" t="s">
        <v>44</v>
      </c>
      <c r="AU265" s="10" t="s">
        <v>45</v>
      </c>
      <c r="AY265" s="10" t="s">
        <v>405</v>
      </c>
      <c r="BK265" s="52">
        <f>SUM(BK266:BK270)</f>
        <v>0</v>
      </c>
    </row>
    <row r="266" spans="2:65" s="1" customFormat="1" ht="22.3" customHeight="1" x14ac:dyDescent="0.3">
      <c r="B266" s="22"/>
      <c r="C266" s="113" t="s">
        <v>1</v>
      </c>
      <c r="D266" s="113" t="s">
        <v>102</v>
      </c>
      <c r="E266" s="114" t="s">
        <v>1</v>
      </c>
      <c r="F266" s="168" t="s">
        <v>1</v>
      </c>
      <c r="G266" s="168"/>
      <c r="H266" s="168"/>
      <c r="I266" s="168"/>
      <c r="J266" s="115" t="s">
        <v>1</v>
      </c>
      <c r="K266" s="116"/>
      <c r="L266" s="159"/>
      <c r="M266" s="169"/>
      <c r="N266" s="169">
        <f t="shared" si="5"/>
        <v>0</v>
      </c>
      <c r="O266" s="169"/>
      <c r="P266" s="169"/>
      <c r="Q266" s="169"/>
      <c r="R266" s="24"/>
      <c r="T266" s="105" t="s">
        <v>1</v>
      </c>
      <c r="U266" s="117" t="s">
        <v>28</v>
      </c>
      <c r="V266" s="23"/>
      <c r="W266" s="23"/>
      <c r="X266" s="23"/>
      <c r="Y266" s="23"/>
      <c r="Z266" s="23"/>
      <c r="AA266" s="44"/>
      <c r="AT266" s="10" t="s">
        <v>405</v>
      </c>
      <c r="AU266" s="10" t="s">
        <v>46</v>
      </c>
      <c r="AY266" s="10" t="s">
        <v>405</v>
      </c>
      <c r="BE266" s="52">
        <f>IF(U266="základní",N266,0)</f>
        <v>0</v>
      </c>
      <c r="BF266" s="52">
        <f>IF(U266="snížená",N266,0)</f>
        <v>0</v>
      </c>
      <c r="BG266" s="52">
        <f>IF(U266="zákl. přenesená",N266,0)</f>
        <v>0</v>
      </c>
      <c r="BH266" s="52">
        <f>IF(U266="sníž. přenesená",N266,0)</f>
        <v>0</v>
      </c>
      <c r="BI266" s="52">
        <f>IF(U266="nulová",N266,0)</f>
        <v>0</v>
      </c>
      <c r="BJ266" s="10" t="s">
        <v>46</v>
      </c>
      <c r="BK266" s="52">
        <f>L266*K266</f>
        <v>0</v>
      </c>
    </row>
    <row r="267" spans="2:65" s="1" customFormat="1" ht="22.3" customHeight="1" x14ac:dyDescent="0.3">
      <c r="B267" s="22"/>
      <c r="C267" s="113" t="s">
        <v>1</v>
      </c>
      <c r="D267" s="113" t="s">
        <v>102</v>
      </c>
      <c r="E267" s="114" t="s">
        <v>1</v>
      </c>
      <c r="F267" s="168" t="s">
        <v>1</v>
      </c>
      <c r="G267" s="168"/>
      <c r="H267" s="168"/>
      <c r="I267" s="168"/>
      <c r="J267" s="115" t="s">
        <v>1</v>
      </c>
      <c r="K267" s="116"/>
      <c r="L267" s="159"/>
      <c r="M267" s="169"/>
      <c r="N267" s="169">
        <f t="shared" si="5"/>
        <v>0</v>
      </c>
      <c r="O267" s="169"/>
      <c r="P267" s="169"/>
      <c r="Q267" s="169"/>
      <c r="R267" s="24"/>
      <c r="T267" s="105" t="s">
        <v>1</v>
      </c>
      <c r="U267" s="117" t="s">
        <v>28</v>
      </c>
      <c r="V267" s="23"/>
      <c r="W267" s="23"/>
      <c r="X267" s="23"/>
      <c r="Y267" s="23"/>
      <c r="Z267" s="23"/>
      <c r="AA267" s="44"/>
      <c r="AT267" s="10" t="s">
        <v>405</v>
      </c>
      <c r="AU267" s="10" t="s">
        <v>46</v>
      </c>
      <c r="AY267" s="10" t="s">
        <v>405</v>
      </c>
      <c r="BE267" s="52">
        <f>IF(U267="základní",N267,0)</f>
        <v>0</v>
      </c>
      <c r="BF267" s="52">
        <f>IF(U267="snížená",N267,0)</f>
        <v>0</v>
      </c>
      <c r="BG267" s="52">
        <f>IF(U267="zákl. přenesená",N267,0)</f>
        <v>0</v>
      </c>
      <c r="BH267" s="52">
        <f>IF(U267="sníž. přenesená",N267,0)</f>
        <v>0</v>
      </c>
      <c r="BI267" s="52">
        <f>IF(U267="nulová",N267,0)</f>
        <v>0</v>
      </c>
      <c r="BJ267" s="10" t="s">
        <v>46</v>
      </c>
      <c r="BK267" s="52">
        <f>L267*K267</f>
        <v>0</v>
      </c>
    </row>
    <row r="268" spans="2:65" s="1" customFormat="1" ht="22.3" customHeight="1" x14ac:dyDescent="0.3">
      <c r="B268" s="22"/>
      <c r="C268" s="113" t="s">
        <v>1</v>
      </c>
      <c r="D268" s="113" t="s">
        <v>102</v>
      </c>
      <c r="E268" s="114" t="s">
        <v>1</v>
      </c>
      <c r="F268" s="168" t="s">
        <v>1</v>
      </c>
      <c r="G268" s="168"/>
      <c r="H268" s="168"/>
      <c r="I268" s="168"/>
      <c r="J268" s="115" t="s">
        <v>1</v>
      </c>
      <c r="K268" s="116"/>
      <c r="L268" s="159"/>
      <c r="M268" s="169"/>
      <c r="N268" s="169">
        <f t="shared" si="5"/>
        <v>0</v>
      </c>
      <c r="O268" s="169"/>
      <c r="P268" s="169"/>
      <c r="Q268" s="169"/>
      <c r="R268" s="24"/>
      <c r="T268" s="105" t="s">
        <v>1</v>
      </c>
      <c r="U268" s="117" t="s">
        <v>28</v>
      </c>
      <c r="V268" s="23"/>
      <c r="W268" s="23"/>
      <c r="X268" s="23"/>
      <c r="Y268" s="23"/>
      <c r="Z268" s="23"/>
      <c r="AA268" s="44"/>
      <c r="AT268" s="10" t="s">
        <v>405</v>
      </c>
      <c r="AU268" s="10" t="s">
        <v>46</v>
      </c>
      <c r="AY268" s="10" t="s">
        <v>405</v>
      </c>
      <c r="BE268" s="52">
        <f>IF(U268="základní",N268,0)</f>
        <v>0</v>
      </c>
      <c r="BF268" s="52">
        <f>IF(U268="snížená",N268,0)</f>
        <v>0</v>
      </c>
      <c r="BG268" s="52">
        <f>IF(U268="zákl. přenesená",N268,0)</f>
        <v>0</v>
      </c>
      <c r="BH268" s="52">
        <f>IF(U268="sníž. přenesená",N268,0)</f>
        <v>0</v>
      </c>
      <c r="BI268" s="52">
        <f>IF(U268="nulová",N268,0)</f>
        <v>0</v>
      </c>
      <c r="BJ268" s="10" t="s">
        <v>46</v>
      </c>
      <c r="BK268" s="52">
        <f>L268*K268</f>
        <v>0</v>
      </c>
    </row>
    <row r="269" spans="2:65" s="1" customFormat="1" ht="22.3" customHeight="1" x14ac:dyDescent="0.3">
      <c r="B269" s="22"/>
      <c r="C269" s="113" t="s">
        <v>1</v>
      </c>
      <c r="D269" s="113" t="s">
        <v>102</v>
      </c>
      <c r="E269" s="114" t="s">
        <v>1</v>
      </c>
      <c r="F269" s="168" t="s">
        <v>1</v>
      </c>
      <c r="G269" s="168"/>
      <c r="H269" s="168"/>
      <c r="I269" s="168"/>
      <c r="J269" s="115" t="s">
        <v>1</v>
      </c>
      <c r="K269" s="116"/>
      <c r="L269" s="159"/>
      <c r="M269" s="169"/>
      <c r="N269" s="169">
        <f t="shared" si="5"/>
        <v>0</v>
      </c>
      <c r="O269" s="169"/>
      <c r="P269" s="169"/>
      <c r="Q269" s="169"/>
      <c r="R269" s="24"/>
      <c r="T269" s="105" t="s">
        <v>1</v>
      </c>
      <c r="U269" s="117" t="s">
        <v>28</v>
      </c>
      <c r="V269" s="23"/>
      <c r="W269" s="23"/>
      <c r="X269" s="23"/>
      <c r="Y269" s="23"/>
      <c r="Z269" s="23"/>
      <c r="AA269" s="44"/>
      <c r="AT269" s="10" t="s">
        <v>405</v>
      </c>
      <c r="AU269" s="10" t="s">
        <v>46</v>
      </c>
      <c r="AY269" s="10" t="s">
        <v>405</v>
      </c>
      <c r="BE269" s="52">
        <f>IF(U269="základní",N269,0)</f>
        <v>0</v>
      </c>
      <c r="BF269" s="52">
        <f>IF(U269="snížená",N269,0)</f>
        <v>0</v>
      </c>
      <c r="BG269" s="52">
        <f>IF(U269="zákl. přenesená",N269,0)</f>
        <v>0</v>
      </c>
      <c r="BH269" s="52">
        <f>IF(U269="sníž. přenesená",N269,0)</f>
        <v>0</v>
      </c>
      <c r="BI269" s="52">
        <f>IF(U269="nulová",N269,0)</f>
        <v>0</v>
      </c>
      <c r="BJ269" s="10" t="s">
        <v>46</v>
      </c>
      <c r="BK269" s="52">
        <f>L269*K269</f>
        <v>0</v>
      </c>
    </row>
    <row r="270" spans="2:65" s="1" customFormat="1" ht="22.3" customHeight="1" x14ac:dyDescent="0.3">
      <c r="B270" s="22"/>
      <c r="C270" s="113" t="s">
        <v>1</v>
      </c>
      <c r="D270" s="113" t="s">
        <v>102</v>
      </c>
      <c r="E270" s="114" t="s">
        <v>1</v>
      </c>
      <c r="F270" s="168" t="s">
        <v>1</v>
      </c>
      <c r="G270" s="168"/>
      <c r="H270" s="168"/>
      <c r="I270" s="168"/>
      <c r="J270" s="115" t="s">
        <v>1</v>
      </c>
      <c r="K270" s="116"/>
      <c r="L270" s="159"/>
      <c r="M270" s="169"/>
      <c r="N270" s="169">
        <f t="shared" si="5"/>
        <v>0</v>
      </c>
      <c r="O270" s="169"/>
      <c r="P270" s="169"/>
      <c r="Q270" s="169"/>
      <c r="R270" s="24"/>
      <c r="T270" s="105" t="s">
        <v>1</v>
      </c>
      <c r="U270" s="117" t="s">
        <v>28</v>
      </c>
      <c r="V270" s="34"/>
      <c r="W270" s="34"/>
      <c r="X270" s="34"/>
      <c r="Y270" s="34"/>
      <c r="Z270" s="34"/>
      <c r="AA270" s="36"/>
      <c r="AT270" s="10" t="s">
        <v>405</v>
      </c>
      <c r="AU270" s="10" t="s">
        <v>46</v>
      </c>
      <c r="AY270" s="10" t="s">
        <v>405</v>
      </c>
      <c r="BE270" s="52">
        <f>IF(U270="základní",N270,0)</f>
        <v>0</v>
      </c>
      <c r="BF270" s="52">
        <f>IF(U270="snížená",N270,0)</f>
        <v>0</v>
      </c>
      <c r="BG270" s="52">
        <f>IF(U270="zákl. přenesená",N270,0)</f>
        <v>0</v>
      </c>
      <c r="BH270" s="52">
        <f>IF(U270="sníž. přenesená",N270,0)</f>
        <v>0</v>
      </c>
      <c r="BI270" s="52">
        <f>IF(U270="nulová",N270,0)</f>
        <v>0</v>
      </c>
      <c r="BJ270" s="10" t="s">
        <v>46</v>
      </c>
      <c r="BK270" s="52">
        <f>L270*K270</f>
        <v>0</v>
      </c>
    </row>
    <row r="271" spans="2:65" s="1" customFormat="1" ht="7" customHeight="1" x14ac:dyDescent="0.3">
      <c r="B271" s="37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9"/>
    </row>
  </sheetData>
  <mergeCells count="354">
    <mergeCell ref="H1:K1"/>
    <mergeCell ref="S2:AC2"/>
    <mergeCell ref="F269:I269"/>
    <mergeCell ref="L269:M269"/>
    <mergeCell ref="N269:Q269"/>
    <mergeCell ref="F270:I270"/>
    <mergeCell ref="L270:M270"/>
    <mergeCell ref="N270:Q270"/>
    <mergeCell ref="N131:Q131"/>
    <mergeCell ref="N132:Q132"/>
    <mergeCell ref="N133:Q133"/>
    <mergeCell ref="N167:Q167"/>
    <mergeCell ref="N180:Q180"/>
    <mergeCell ref="N191:Q191"/>
    <mergeCell ref="N194:Q194"/>
    <mergeCell ref="N216:Q216"/>
    <mergeCell ref="N217:Q217"/>
    <mergeCell ref="N224:Q224"/>
    <mergeCell ref="N225:Q225"/>
    <mergeCell ref="N241:Q241"/>
    <mergeCell ref="N250:Q250"/>
    <mergeCell ref="N258:Q258"/>
    <mergeCell ref="N259:Q259"/>
    <mergeCell ref="N262:Q262"/>
    <mergeCell ref="N265:Q265"/>
    <mergeCell ref="F264:I264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57:I257"/>
    <mergeCell ref="L257:M257"/>
    <mergeCell ref="N257:Q257"/>
    <mergeCell ref="F260:I260"/>
    <mergeCell ref="L260:M260"/>
    <mergeCell ref="N260:Q260"/>
    <mergeCell ref="F261:I261"/>
    <mergeCell ref="F263:I263"/>
    <mergeCell ref="L263:M263"/>
    <mergeCell ref="N263:Q263"/>
    <mergeCell ref="F252:I252"/>
    <mergeCell ref="F253:I253"/>
    <mergeCell ref="L253:M253"/>
    <mergeCell ref="N253:Q253"/>
    <mergeCell ref="F254:I254"/>
    <mergeCell ref="F255:I255"/>
    <mergeCell ref="L255:M255"/>
    <mergeCell ref="N255:Q255"/>
    <mergeCell ref="F256:I256"/>
    <mergeCell ref="F246:I246"/>
    <mergeCell ref="L246:M246"/>
    <mergeCell ref="N246:Q246"/>
    <mergeCell ref="F247:I247"/>
    <mergeCell ref="F248:I248"/>
    <mergeCell ref="L248:M248"/>
    <mergeCell ref="N248:Q248"/>
    <mergeCell ref="F249:I249"/>
    <mergeCell ref="F251:I251"/>
    <mergeCell ref="L251:M251"/>
    <mergeCell ref="N251:Q251"/>
    <mergeCell ref="F240:I240"/>
    <mergeCell ref="F242:I242"/>
    <mergeCell ref="L242:M242"/>
    <mergeCell ref="N242:Q242"/>
    <mergeCell ref="F243:I243"/>
    <mergeCell ref="F244:I244"/>
    <mergeCell ref="L244:M244"/>
    <mergeCell ref="N244:Q244"/>
    <mergeCell ref="F245:I245"/>
    <mergeCell ref="F235:I235"/>
    <mergeCell ref="L235:M235"/>
    <mergeCell ref="N235:Q235"/>
    <mergeCell ref="F236:I236"/>
    <mergeCell ref="F237:I237"/>
    <mergeCell ref="L237:M237"/>
    <mergeCell ref="N237:Q237"/>
    <mergeCell ref="F238:I238"/>
    <mergeCell ref="F239:I239"/>
    <mergeCell ref="L239:M239"/>
    <mergeCell ref="N239:Q239"/>
    <mergeCell ref="F230:I230"/>
    <mergeCell ref="L230:M230"/>
    <mergeCell ref="N230:Q230"/>
    <mergeCell ref="F231:I231"/>
    <mergeCell ref="F232:I232"/>
    <mergeCell ref="L232:M232"/>
    <mergeCell ref="N232:Q232"/>
    <mergeCell ref="F233:I233"/>
    <mergeCell ref="F234:I234"/>
    <mergeCell ref="L234:M234"/>
    <mergeCell ref="N234:Q234"/>
    <mergeCell ref="F223:I223"/>
    <mergeCell ref="F226:I226"/>
    <mergeCell ref="L226:M226"/>
    <mergeCell ref="N226:Q226"/>
    <mergeCell ref="F227:I227"/>
    <mergeCell ref="F228:I228"/>
    <mergeCell ref="L228:M228"/>
    <mergeCell ref="N228:Q228"/>
    <mergeCell ref="F229:I229"/>
    <mergeCell ref="F218:I218"/>
    <mergeCell ref="L218:M218"/>
    <mergeCell ref="N218:Q218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11:I211"/>
    <mergeCell ref="F212:I212"/>
    <mergeCell ref="L212:M212"/>
    <mergeCell ref="N212:Q212"/>
    <mergeCell ref="F213:I213"/>
    <mergeCell ref="F214:I214"/>
    <mergeCell ref="L214:M214"/>
    <mergeCell ref="N214:Q214"/>
    <mergeCell ref="F215:I215"/>
    <mergeCell ref="F206:I206"/>
    <mergeCell ref="F207:I207"/>
    <mergeCell ref="L207:M207"/>
    <mergeCell ref="N207:Q207"/>
    <mergeCell ref="F208:I208"/>
    <mergeCell ref="F209:I209"/>
    <mergeCell ref="L209:M209"/>
    <mergeCell ref="N209:Q209"/>
    <mergeCell ref="F210:I210"/>
    <mergeCell ref="L210:M210"/>
    <mergeCell ref="N210:Q210"/>
    <mergeCell ref="F201:I201"/>
    <mergeCell ref="L201:M201"/>
    <mergeCell ref="N201:Q201"/>
    <mergeCell ref="F202:I202"/>
    <mergeCell ref="F203:I203"/>
    <mergeCell ref="L203:M203"/>
    <mergeCell ref="N203:Q203"/>
    <mergeCell ref="F204:I204"/>
    <mergeCell ref="F205:I205"/>
    <mergeCell ref="L205:M205"/>
    <mergeCell ref="N205:Q205"/>
    <mergeCell ref="F196:I196"/>
    <mergeCell ref="F197:I197"/>
    <mergeCell ref="L197:M197"/>
    <mergeCell ref="N197:Q197"/>
    <mergeCell ref="F198:I198"/>
    <mergeCell ref="F199:I199"/>
    <mergeCell ref="L199:M199"/>
    <mergeCell ref="N199:Q199"/>
    <mergeCell ref="F200:I200"/>
    <mergeCell ref="F189:I189"/>
    <mergeCell ref="L189:M189"/>
    <mergeCell ref="N189:Q189"/>
    <mergeCell ref="F190:I190"/>
    <mergeCell ref="F192:I192"/>
    <mergeCell ref="L192:M192"/>
    <mergeCell ref="N192:Q192"/>
    <mergeCell ref="F193:I193"/>
    <mergeCell ref="F195:I195"/>
    <mergeCell ref="L195:M195"/>
    <mergeCell ref="N195:Q195"/>
    <mergeCell ref="F185:I185"/>
    <mergeCell ref="L185:M185"/>
    <mergeCell ref="N185:Q185"/>
    <mergeCell ref="F186:I186"/>
    <mergeCell ref="L186:M186"/>
    <mergeCell ref="N186:Q186"/>
    <mergeCell ref="F187:I187"/>
    <mergeCell ref="F188:I188"/>
    <mergeCell ref="L188:M188"/>
    <mergeCell ref="N188:Q188"/>
    <mergeCell ref="F179:I179"/>
    <mergeCell ref="F181:I181"/>
    <mergeCell ref="L181:M181"/>
    <mergeCell ref="N181:Q181"/>
    <mergeCell ref="F182:I182"/>
    <mergeCell ref="F183:I183"/>
    <mergeCell ref="L183:M183"/>
    <mergeCell ref="N183:Q183"/>
    <mergeCell ref="F184:I184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F178:I178"/>
    <mergeCell ref="L178:M178"/>
    <mergeCell ref="N178:Q178"/>
    <mergeCell ref="F169:I169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F163:I163"/>
    <mergeCell ref="F164:I164"/>
    <mergeCell ref="L164:M164"/>
    <mergeCell ref="N164:Q164"/>
    <mergeCell ref="F165:I165"/>
    <mergeCell ref="F166:I166"/>
    <mergeCell ref="L166:M166"/>
    <mergeCell ref="N166:Q166"/>
    <mergeCell ref="F168:I168"/>
    <mergeCell ref="L168:M168"/>
    <mergeCell ref="N168:Q168"/>
    <mergeCell ref="F159:I159"/>
    <mergeCell ref="L159:M159"/>
    <mergeCell ref="N159:Q159"/>
    <mergeCell ref="F160:I160"/>
    <mergeCell ref="L160:M160"/>
    <mergeCell ref="N160:Q160"/>
    <mergeCell ref="F161:I161"/>
    <mergeCell ref="F162:I162"/>
    <mergeCell ref="L162:M162"/>
    <mergeCell ref="N162:Q162"/>
    <mergeCell ref="F154:I154"/>
    <mergeCell ref="F155:I155"/>
    <mergeCell ref="L155:M155"/>
    <mergeCell ref="N155:Q155"/>
    <mergeCell ref="F156:I156"/>
    <mergeCell ref="F157:I157"/>
    <mergeCell ref="L157:M157"/>
    <mergeCell ref="N157:Q157"/>
    <mergeCell ref="F158:I158"/>
    <mergeCell ref="F149:I149"/>
    <mergeCell ref="L149:M149"/>
    <mergeCell ref="N149:Q149"/>
    <mergeCell ref="F150:I150"/>
    <mergeCell ref="F151:I151"/>
    <mergeCell ref="L151:M151"/>
    <mergeCell ref="N151:Q151"/>
    <mergeCell ref="F152:I152"/>
    <mergeCell ref="F153:I153"/>
    <mergeCell ref="L153:M153"/>
    <mergeCell ref="N153:Q15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F148:I148"/>
    <mergeCell ref="L148:M148"/>
    <mergeCell ref="N148:Q14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43:I143"/>
    <mergeCell ref="F134:I134"/>
    <mergeCell ref="L134:M134"/>
    <mergeCell ref="N134:Q134"/>
    <mergeCell ref="F135:I135"/>
    <mergeCell ref="F136:I136"/>
    <mergeCell ref="L136:M136"/>
    <mergeCell ref="N136:Q136"/>
    <mergeCell ref="F137:I137"/>
    <mergeCell ref="F138:I138"/>
    <mergeCell ref="L138:M138"/>
    <mergeCell ref="N138:Q138"/>
    <mergeCell ref="L114:Q114"/>
    <mergeCell ref="C120:Q120"/>
    <mergeCell ref="F122:P122"/>
    <mergeCell ref="F123:P123"/>
    <mergeCell ref="M125:P125"/>
    <mergeCell ref="M127:Q127"/>
    <mergeCell ref="M128:Q128"/>
    <mergeCell ref="F130:I130"/>
    <mergeCell ref="L130:M130"/>
    <mergeCell ref="N130:Q130"/>
    <mergeCell ref="D108:H108"/>
    <mergeCell ref="N108:Q108"/>
    <mergeCell ref="D109:H109"/>
    <mergeCell ref="N109:Q109"/>
    <mergeCell ref="D110:H110"/>
    <mergeCell ref="N110:Q110"/>
    <mergeCell ref="D111:H111"/>
    <mergeCell ref="N111:Q111"/>
    <mergeCell ref="N112:Q112"/>
    <mergeCell ref="N98:Q98"/>
    <mergeCell ref="N99:Q99"/>
    <mergeCell ref="N100:Q100"/>
    <mergeCell ref="N101:Q101"/>
    <mergeCell ref="N102:Q102"/>
    <mergeCell ref="N103:Q103"/>
    <mergeCell ref="N104:Q104"/>
    <mergeCell ref="N106:Q106"/>
    <mergeCell ref="D107:H107"/>
    <mergeCell ref="N107:Q107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266:D271" xr:uid="{00000000-0002-0000-0100-000000000000}">
      <formula1>"K, M"</formula1>
    </dataValidation>
    <dataValidation type="list" allowBlank="1" showInputMessage="1" showErrorMessage="1" error="Povoleny jsou hodnoty základní, snížená, zákl. přenesená, sníž. přenesená, nulová." sqref="U266:U271" xr:uid="{00000000-0002-0000-0100-000001000000}">
      <formula1>"základní, snížená, zákl. přenesená, sníž. přenesená, nulová"</formula1>
    </dataValidation>
  </dataValidations>
  <hyperlinks>
    <hyperlink ref="F1:G1" location="C2" display="1) Krycí list rozpočtu" xr:uid="{00000000-0004-0000-0100-000000000000}"/>
    <hyperlink ref="H1:K1" location="C86" display="2) Rekapitulace rozpočtu" xr:uid="{00000000-0004-0000-0100-000001000000}"/>
    <hyperlink ref="L1" location="C130" display="3) Rozpočet" xr:uid="{00000000-0004-0000-0100-000002000000}"/>
    <hyperlink ref="S1:T1" location="'Rekapitulace stavby'!C2" display="Rekapitulace stavby" xr:uid="{00000000-0004-0000-0100-000003000000}"/>
  </hyperlinks>
  <pageMargins left="0.59055118110236227" right="0.59055118110236227" top="0.51181102362204722" bottom="0.6692913385826772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D.1 (Stavba) - Stavební část</vt:lpstr>
      <vt:lpstr>'D.1 (Stavba) - Stavební část'!Názvy_tisku</vt:lpstr>
      <vt:lpstr>'D.1 (Stavba) - Stavební část'!Oblast_tisku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Doma\Václav</dc:creator>
  <cp:lastModifiedBy>Václav</cp:lastModifiedBy>
  <cp:lastPrinted>2020-12-07T00:02:53Z</cp:lastPrinted>
  <dcterms:created xsi:type="dcterms:W3CDTF">2020-12-06T23:13:41Z</dcterms:created>
  <dcterms:modified xsi:type="dcterms:W3CDTF">2020-12-07T00:50:17Z</dcterms:modified>
</cp:coreProperties>
</file>